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vg\Dropbox\Norsk Vann Fremmedvannsandel\5. Leverans\Arbetsmapp slutversion Tyréns\2020-08-28 Slutleverans\"/>
    </mc:Choice>
  </mc:AlternateContent>
  <xr:revisionPtr revIDLastSave="0" documentId="13_ncr:1_{686BB772-21DE-4185-9FDE-01E30B917475}" xr6:coauthVersionLast="44" xr6:coauthVersionMax="44" xr10:uidLastSave="{00000000-0000-0000-0000-000000000000}"/>
  <bookViews>
    <workbookView xWindow="28680" yWindow="-120" windowWidth="29040" windowHeight="17790" xr2:uid="{00000000-000D-0000-FFFF-FFFF00000000}"/>
  </bookViews>
  <sheets>
    <sheet name="A. Navigasjonspanel" sheetId="28" r:id="rId1"/>
    <sheet name="A. Nav.. (dold för formatering" sheetId="29" state="hidden" r:id="rId2"/>
    <sheet name="0. Importere vannbalanse" sheetId="18" r:id="rId3"/>
    <sheet name="1. Krav FV" sheetId="19" r:id="rId4"/>
    <sheet name="2. Vurdering FV" sheetId="21" r:id="rId5"/>
    <sheet name="3. Kunnskap FV" sheetId="20" r:id="rId6"/>
    <sheet name="4. ELII" sheetId="30" r:id="rId7"/>
    <sheet name="4a. Kostnader FV" sheetId="13" r:id="rId8"/>
    <sheet name="4b. Eks. fordelning kostn. FV" sheetId="31" r:id="rId9"/>
    <sheet name="4c. Kostnader tiltak FV" sheetId="12" r:id="rId10"/>
    <sheet name="5. Benchmarking" sheetId="25" r:id="rId11"/>
    <sheet name="6. Konsept forklaringsfaktorer" sheetId="32" state="hidden" r:id="rId12"/>
  </sheets>
  <externalReferences>
    <externalReference r:id="rId13"/>
    <externalReference r:id="rId14"/>
    <externalReference r:id="rId15"/>
  </externalReferences>
  <definedNames>
    <definedName name="_xlnm._FilterDatabase" localSheetId="6" hidden="1">'4. ELII'!$B$12:$L$39</definedName>
    <definedName name="A_a_fell">'[1]3. Ledningsnett'!$D$11</definedName>
    <definedName name="A_a_sep">'[1]3. Ledningsnett'!$E$11</definedName>
    <definedName name="A_a_tot">'[1]3. Ledningsnett'!$G$11</definedName>
    <definedName name="A_src_fell">'[1]3. Ledningsnett'!$D$13</definedName>
    <definedName name="A_src_tot">'[1]3. Ledningsnett'!$G$13</definedName>
    <definedName name="Atot_a_fell">'[1]3. Ledningsnett'!$D$10</definedName>
    <definedName name="Atot_a_sep">'[1]3. Ledningsnett'!$E$10</definedName>
    <definedName name="BMbetyg1">'5. Benchmarking'!$I$46</definedName>
    <definedName name="BMbetyg2">'5. Benchmarking'!$I$50</definedName>
    <definedName name="BMmax">'5. Benchmarking'!$H$51</definedName>
    <definedName name="BMmaxbetyg">'5. Benchmarking'!$I$51</definedName>
    <definedName name="BMminbetyg">'5. Benchmarking'!$I$45</definedName>
    <definedName name="BMperc1">'5. Benchmarking'!$H$46</definedName>
    <definedName name="BMperc2">'5. Benchmarking'!$H$50</definedName>
    <definedName name="BMpercMin">'5. Benchmarking'!$H$45</definedName>
    <definedName name="Fi_imp">'[1]B. Instilln. og defaultverdier'!$D$14</definedName>
    <definedName name="Fv_p_km">[2]Nyckeltal!$D$6</definedName>
    <definedName name="Fv_p_km2">[2]Nyckeltal!$D$7</definedName>
    <definedName name="Fv_p_pers">[2]Nyckeltal!$D$8</definedName>
    <definedName name="fvandel_P">[2]Nyckeltal!$D$5</definedName>
    <definedName name="fvandel_vb">[2]Nyckeltal!$D$4</definedName>
    <definedName name="FVind">'5. Benchmarking'!$C$14</definedName>
    <definedName name="iL">'[1]B. Instilln. og defaultverdier'!$D$15</definedName>
    <definedName name="kommunenavn">[2]Administrativt!$C$2</definedName>
    <definedName name="L_a_fell">'[1]3. Ledningsnett'!$D$4</definedName>
    <definedName name="L_a_sep">'[1]3. Ledningsnett'!$E$4</definedName>
    <definedName name="L_a_tot">'[1]3. Ledningsnett'!$G$4</definedName>
    <definedName name="pe">'[3]3. Ledningsnett'!$G$7</definedName>
    <definedName name="Pin">'[1]1. Avløp'!$D$5</definedName>
    <definedName name="Pin_def">'[1]B. Instilln. og defaultverdier'!$H$8</definedName>
    <definedName name="Prec">'[1]4. Hydrologi'!$D$3</definedName>
    <definedName name="Prec_no">'[1]4. Hydrologi'!$D$5</definedName>
    <definedName name="rFiISRCK_FiSRCS">'[1]B. Instilln. og defaultverdier'!#REF!</definedName>
    <definedName name="RO">'[1]4. Hydrologi'!#REF!</definedName>
    <definedName name="RO_imp">'[1]4. Hydrologi'!$D$8</definedName>
    <definedName name="RO_perm">'[1]4. Hydrologi'!$D$9</definedName>
    <definedName name="V_frako_fv">[2]Nyckeltal!$D$28</definedName>
    <definedName name="V_fv">[2]Nyckeltal!$D$3</definedName>
    <definedName name="v_fv_bi">[2]Nyckeltal!$G$24</definedName>
    <definedName name="V_fv_fell">[2]Nyckeltal!$D$12</definedName>
    <definedName name="V_fv_frc">[2]Nyckeltal!$E$24</definedName>
    <definedName name="V_fv_sep">[2]Nyckeltal!$D$18</definedName>
    <definedName name="V_fv_src">[2]Nyckeltal!$F$24</definedName>
    <definedName name="V_ufrako_fv">[2]Nyckeltal!$D$27</definedName>
    <definedName name="Vavløp">'[1]1. Avløp'!$D$4</definedName>
    <definedName name="Vspill">'[1]2. Spillvannsproduksjon'!$E$36</definedName>
    <definedName name="år">[2]Administrativt!$C$3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0" l="1"/>
  <c r="A1" i="20"/>
  <c r="H29" i="21"/>
  <c r="C33" i="20" l="1"/>
  <c r="C23" i="20"/>
  <c r="C13" i="20"/>
  <c r="Z5" i="30" l="1"/>
  <c r="Z4" i="30"/>
  <c r="Q7" i="30"/>
  <c r="P7" i="30" l="1"/>
  <c r="O7" i="30"/>
  <c r="N7" i="30" l="1"/>
  <c r="Y10" i="30" l="1"/>
  <c r="Y9" i="30"/>
  <c r="X10" i="30"/>
  <c r="X9" i="30"/>
  <c r="X13" i="30"/>
  <c r="U11" i="30"/>
  <c r="U6" i="30"/>
  <c r="L7" i="30"/>
  <c r="T14" i="28" l="1"/>
  <c r="H45" i="25"/>
  <c r="H46" i="25"/>
  <c r="H22" i="19" l="1"/>
  <c r="H21" i="19"/>
  <c r="H20" i="19"/>
  <c r="H18" i="19"/>
  <c r="H17" i="19"/>
  <c r="N8" i="21" l="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7" i="21"/>
  <c r="D11" i="20" l="1"/>
  <c r="D10" i="20"/>
  <c r="D9" i="20"/>
  <c r="D8" i="20"/>
  <c r="D7" i="20"/>
  <c r="D6" i="20"/>
  <c r="D5" i="20"/>
  <c r="D21" i="20"/>
  <c r="D20" i="20"/>
  <c r="D19" i="20"/>
  <c r="D18" i="20"/>
  <c r="D17" i="20"/>
  <c r="D16" i="20"/>
  <c r="D15" i="20"/>
  <c r="D26" i="20"/>
  <c r="D27" i="20"/>
  <c r="D28" i="20"/>
  <c r="D29" i="20"/>
  <c r="D30" i="20"/>
  <c r="D31" i="20"/>
  <c r="D25" i="20"/>
  <c r="AB29" i="18" l="1"/>
  <c r="AB30" i="18"/>
  <c r="R3" i="32" s="1"/>
  <c r="AB28" i="18"/>
  <c r="M3" i="32" s="1"/>
  <c r="AB8" i="18" l="1"/>
  <c r="AB10" i="18"/>
  <c r="AB11" i="18"/>
  <c r="O2" i="30" s="1"/>
  <c r="AB12" i="18"/>
  <c r="P2" i="30" s="1"/>
  <c r="AB14" i="18"/>
  <c r="AB15" i="18"/>
  <c r="AB17" i="18"/>
  <c r="AB18" i="18"/>
  <c r="AB22" i="18"/>
  <c r="AB23" i="18"/>
  <c r="AC8" i="28" s="1"/>
  <c r="AB24" i="18"/>
  <c r="AC9" i="28" s="1"/>
  <c r="AB25" i="18"/>
  <c r="AC10" i="28" s="1"/>
  <c r="AB5" i="18"/>
  <c r="D4" i="28" s="1"/>
  <c r="AB4" i="18"/>
  <c r="D3" i="28" s="1"/>
  <c r="C8" i="25" l="1"/>
  <c r="Q12" i="31"/>
  <c r="U19" i="31"/>
  <c r="N2" i="30"/>
  <c r="D4" i="13"/>
  <c r="AC4" i="28"/>
  <c r="R2" i="30"/>
  <c r="AC6" i="28"/>
  <c r="S12" i="31"/>
  <c r="T12" i="31"/>
  <c r="AC7" i="28"/>
  <c r="AC5" i="28"/>
  <c r="R12" i="31"/>
  <c r="AC3" i="28"/>
  <c r="X3" i="32"/>
  <c r="H29" i="32"/>
  <c r="H30" i="32"/>
  <c r="H31" i="32"/>
  <c r="H32" i="32"/>
  <c r="H28" i="32"/>
  <c r="AA9" i="32" l="1"/>
  <c r="AA7" i="32"/>
  <c r="AA5" i="32"/>
  <c r="U9" i="32"/>
  <c r="U7" i="32"/>
  <c r="U5" i="32"/>
  <c r="P9" i="32"/>
  <c r="P5" i="32"/>
  <c r="P7" i="32"/>
  <c r="I32" i="32"/>
  <c r="I31" i="32"/>
  <c r="M7" i="32" l="1"/>
  <c r="C9" i="32" s="1"/>
  <c r="R7" i="32"/>
  <c r="C10" i="32" s="1"/>
  <c r="I29" i="32" s="1"/>
  <c r="X7" i="32"/>
  <c r="C11" i="32" s="1"/>
  <c r="I30" i="32" s="1"/>
  <c r="D18" i="31"/>
  <c r="C24" i="32" l="1"/>
  <c r="I28" i="32"/>
  <c r="I33" i="32" s="1"/>
  <c r="J48" i="30" l="1"/>
  <c r="N41" i="30" l="1"/>
  <c r="O41" i="30"/>
  <c r="P41" i="30"/>
  <c r="I26" i="31"/>
  <c r="I25" i="31"/>
  <c r="D25" i="31"/>
  <c r="M13" i="31"/>
  <c r="N20" i="31"/>
  <c r="L27" i="31"/>
  <c r="AZ53" i="31"/>
  <c r="AZ52" i="31"/>
  <c r="AZ51" i="31"/>
  <c r="AZ50" i="31"/>
  <c r="AZ49" i="31"/>
  <c r="AZ48" i="31"/>
  <c r="AZ47" i="31"/>
  <c r="U32" i="31"/>
  <c r="D26" i="31" s="1"/>
  <c r="BC26" i="13"/>
  <c r="BC27" i="13"/>
  <c r="BC28" i="13"/>
  <c r="BC29" i="13"/>
  <c r="BC30" i="13"/>
  <c r="BC31" i="13"/>
  <c r="BC32" i="13"/>
  <c r="BC33" i="13"/>
  <c r="BC34" i="13"/>
  <c r="BC35" i="13"/>
  <c r="BC36" i="13"/>
  <c r="BC37" i="13"/>
  <c r="BC38" i="13"/>
  <c r="BC39" i="13"/>
  <c r="D20" i="13"/>
  <c r="M42" i="13"/>
  <c r="N42" i="13" s="1"/>
  <c r="M21" i="31" l="1"/>
  <c r="D30" i="31"/>
  <c r="M20" i="31"/>
  <c r="M27" i="31"/>
  <c r="N14" i="31"/>
  <c r="M14" i="31"/>
  <c r="L20" i="31"/>
  <c r="N28" i="31"/>
  <c r="L14" i="31"/>
  <c r="N21" i="31"/>
  <c r="M28" i="31"/>
  <c r="L28" i="31"/>
  <c r="N26" i="31"/>
  <c r="N29" i="31"/>
  <c r="M26" i="31"/>
  <c r="N13" i="31"/>
  <c r="M19" i="31"/>
  <c r="M29" i="31"/>
  <c r="L26" i="31"/>
  <c r="L21" i="31"/>
  <c r="N19" i="31"/>
  <c r="L19" i="31"/>
  <c r="L29" i="31"/>
  <c r="N27" i="31"/>
  <c r="L13" i="31"/>
  <c r="N25" i="31"/>
  <c r="L25" i="31"/>
  <c r="M25" i="31"/>
  <c r="P27" i="13"/>
  <c r="P35" i="13"/>
  <c r="O29" i="13"/>
  <c r="O37" i="13"/>
  <c r="O30" i="13"/>
  <c r="O38" i="13"/>
  <c r="P28" i="13"/>
  <c r="P36" i="13"/>
  <c r="O27" i="13"/>
  <c r="P29" i="13"/>
  <c r="P37" i="13"/>
  <c r="O31" i="13"/>
  <c r="O39" i="13"/>
  <c r="P38" i="13"/>
  <c r="O32" i="13"/>
  <c r="O26" i="13"/>
  <c r="O35" i="13"/>
  <c r="O28" i="13"/>
  <c r="P30" i="13"/>
  <c r="P31" i="13"/>
  <c r="P39" i="13"/>
  <c r="O33" i="13"/>
  <c r="P32" i="13"/>
  <c r="P26" i="13"/>
  <c r="O34" i="13"/>
  <c r="P33" i="13"/>
  <c r="P34" i="13"/>
  <c r="O36" i="13"/>
  <c r="X14" i="30"/>
  <c r="X15" i="30" s="1"/>
  <c r="X16" i="30" s="1"/>
  <c r="K10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C38" i="30"/>
  <c r="E38" i="30"/>
  <c r="H14" i="30"/>
  <c r="H13" i="30"/>
  <c r="AC7" i="30"/>
  <c r="AD7" i="30" s="1"/>
  <c r="H39" i="30" l="1"/>
  <c r="K26" i="31"/>
  <c r="AA26" i="31" s="1"/>
  <c r="AA22" i="31"/>
  <c r="AA15" i="31"/>
  <c r="AA16" i="31"/>
  <c r="AA24" i="31"/>
  <c r="AA23" i="31"/>
  <c r="K29" i="31"/>
  <c r="AA29" i="31" s="1"/>
  <c r="K19" i="31"/>
  <c r="AA19" i="31" s="1"/>
  <c r="K28" i="31"/>
  <c r="AA28" i="31" s="1"/>
  <c r="K21" i="31"/>
  <c r="AA21" i="31" s="1"/>
  <c r="K14" i="31"/>
  <c r="AA14" i="31" s="1"/>
  <c r="K20" i="31"/>
  <c r="AA20" i="31" s="1"/>
  <c r="K27" i="31"/>
  <c r="AA27" i="31" s="1"/>
  <c r="K13" i="31"/>
  <c r="AA13" i="31" s="1"/>
  <c r="K25" i="31"/>
  <c r="AA25" i="31" s="1"/>
  <c r="U12" i="31"/>
  <c r="X17" i="30"/>
  <c r="X18" i="30" s="1"/>
  <c r="X19" i="30" s="1"/>
  <c r="X20" i="30" s="1"/>
  <c r="X21" i="30" s="1"/>
  <c r="X22" i="30" s="1"/>
  <c r="X23" i="30" s="1"/>
  <c r="X24" i="30" s="1"/>
  <c r="X25" i="30" s="1"/>
  <c r="X26" i="30" s="1"/>
  <c r="X27" i="30" s="1"/>
  <c r="X28" i="30" s="1"/>
  <c r="X29" i="30" s="1"/>
  <c r="X30" i="30" s="1"/>
  <c r="X31" i="30" s="1"/>
  <c r="X32" i="30" s="1"/>
  <c r="X33" i="30" s="1"/>
  <c r="X34" i="30" s="1"/>
  <c r="X35" i="30" s="1"/>
  <c r="X36" i="30" s="1"/>
  <c r="X37" i="30" s="1"/>
  <c r="N13" i="30"/>
  <c r="N14" i="30" s="1"/>
  <c r="N15" i="30" s="1"/>
  <c r="O13" i="30"/>
  <c r="O14" i="30" s="1"/>
  <c r="H16" i="30"/>
  <c r="P13" i="30"/>
  <c r="P14" i="30" s="1"/>
  <c r="P15" i="30" s="1"/>
  <c r="P16" i="30" s="1"/>
  <c r="P17" i="30" s="1"/>
  <c r="P18" i="30" s="1"/>
  <c r="P19" i="30" s="1"/>
  <c r="P20" i="30" s="1"/>
  <c r="P21" i="30" s="1"/>
  <c r="P22" i="30" s="1"/>
  <c r="P23" i="30" s="1"/>
  <c r="P24" i="30" s="1"/>
  <c r="P25" i="30" s="1"/>
  <c r="P26" i="30" s="1"/>
  <c r="P27" i="30" s="1"/>
  <c r="P28" i="30" s="1"/>
  <c r="P29" i="30" s="1"/>
  <c r="P30" i="30" s="1"/>
  <c r="P31" i="30" s="1"/>
  <c r="P32" i="30" s="1"/>
  <c r="P33" i="30" s="1"/>
  <c r="P34" i="30" s="1"/>
  <c r="P35" i="30" s="1"/>
  <c r="P36" i="30" s="1"/>
  <c r="P37" i="30" s="1"/>
  <c r="H15" i="30"/>
  <c r="E39" i="30"/>
  <c r="D38" i="30"/>
  <c r="D39" i="30" s="1"/>
  <c r="F38" i="30"/>
  <c r="F39" i="30" s="1"/>
  <c r="O14" i="31" l="1"/>
  <c r="O20" i="31"/>
  <c r="O27" i="31"/>
  <c r="O13" i="31"/>
  <c r="O29" i="31"/>
  <c r="O19" i="31"/>
  <c r="O21" i="31"/>
  <c r="O28" i="31"/>
  <c r="O26" i="31"/>
  <c r="R14" i="31"/>
  <c r="S14" i="31"/>
  <c r="T14" i="31"/>
  <c r="Q14" i="31"/>
  <c r="O25" i="31"/>
  <c r="Q13" i="30"/>
  <c r="Q14" i="30" s="1"/>
  <c r="Q15" i="30" s="1"/>
  <c r="Q16" i="30" s="1"/>
  <c r="Q17" i="30" s="1"/>
  <c r="Q18" i="30" s="1"/>
  <c r="R7" i="30"/>
  <c r="N16" i="30"/>
  <c r="H38" i="30"/>
  <c r="H11" i="31" l="1"/>
  <c r="N11" i="31" s="1"/>
  <c r="Q25" i="31"/>
  <c r="E17" i="31" s="1"/>
  <c r="E18" i="31"/>
  <c r="H18" i="31"/>
  <c r="N18" i="31" s="1"/>
  <c r="F12" i="31"/>
  <c r="L12" i="31" s="1"/>
  <c r="F18" i="31"/>
  <c r="L18" i="31" s="1"/>
  <c r="G18" i="31"/>
  <c r="M18" i="31" s="1"/>
  <c r="G12" i="31"/>
  <c r="M12" i="31" s="1"/>
  <c r="G11" i="31"/>
  <c r="M11" i="31" s="1"/>
  <c r="F11" i="31"/>
  <c r="L11" i="31" s="1"/>
  <c r="E12" i="31"/>
  <c r="U14" i="31"/>
  <c r="E11" i="31"/>
  <c r="H12" i="31"/>
  <c r="N12" i="31" s="1"/>
  <c r="R13" i="30"/>
  <c r="R14" i="30"/>
  <c r="W14" i="30" s="1"/>
  <c r="AC14" i="30" s="1"/>
  <c r="O15" i="30"/>
  <c r="N17" i="30"/>
  <c r="Q19" i="30"/>
  <c r="E10" i="31" l="1"/>
  <c r="F10" i="31"/>
  <c r="H10" i="31"/>
  <c r="F17" i="31"/>
  <c r="H17" i="31"/>
  <c r="G17" i="31"/>
  <c r="G10" i="31"/>
  <c r="I18" i="31"/>
  <c r="O18" i="31" s="1"/>
  <c r="K18" i="31"/>
  <c r="AA18" i="31" s="1"/>
  <c r="K11" i="31"/>
  <c r="AA11" i="31" s="1"/>
  <c r="I11" i="31"/>
  <c r="O11" i="31" s="1"/>
  <c r="I12" i="31"/>
  <c r="O12" i="31" s="1"/>
  <c r="K12" i="31"/>
  <c r="AA12" i="31" s="1"/>
  <c r="W13" i="30"/>
  <c r="AC13" i="30" s="1"/>
  <c r="AD13" i="30" s="1"/>
  <c r="O16" i="30"/>
  <c r="R15" i="30"/>
  <c r="W15" i="30" s="1"/>
  <c r="AC15" i="30" s="1"/>
  <c r="N18" i="30"/>
  <c r="Q20" i="30"/>
  <c r="I17" i="31" l="1"/>
  <c r="M10" i="31"/>
  <c r="L17" i="31"/>
  <c r="N17" i="31"/>
  <c r="L10" i="31"/>
  <c r="M17" i="31"/>
  <c r="N10" i="31"/>
  <c r="AD14" i="30"/>
  <c r="O17" i="30"/>
  <c r="R16" i="30"/>
  <c r="W16" i="30" s="1"/>
  <c r="AC16" i="30" s="1"/>
  <c r="N19" i="30"/>
  <c r="Q21" i="30"/>
  <c r="AD15" i="30" l="1"/>
  <c r="L30" i="31"/>
  <c r="L35" i="31" s="1"/>
  <c r="I10" i="31"/>
  <c r="O10" i="31" s="1"/>
  <c r="K10" i="31"/>
  <c r="M30" i="31"/>
  <c r="M35" i="31" s="1"/>
  <c r="O17" i="31"/>
  <c r="K17" i="31"/>
  <c r="AA17" i="31" s="1"/>
  <c r="N30" i="31"/>
  <c r="N35" i="31" s="1"/>
  <c r="O18" i="30"/>
  <c r="R17" i="30"/>
  <c r="W17" i="30" s="1"/>
  <c r="N20" i="30"/>
  <c r="Q22" i="30"/>
  <c r="AC17" i="30" l="1"/>
  <c r="AD16" i="30" s="1"/>
  <c r="AA10" i="31"/>
  <c r="K30" i="31"/>
  <c r="AB30" i="31" s="1"/>
  <c r="O30" i="31"/>
  <c r="O35" i="31" s="1"/>
  <c r="O19" i="30"/>
  <c r="R18" i="30"/>
  <c r="W18" i="30" s="1"/>
  <c r="AC18" i="30" s="1"/>
  <c r="N21" i="30"/>
  <c r="Q23" i="30"/>
  <c r="AD17" i="30" l="1"/>
  <c r="K35" i="31"/>
  <c r="AD18" i="30"/>
  <c r="O20" i="30"/>
  <c r="R19" i="30"/>
  <c r="W19" i="30" s="1"/>
  <c r="AC19" i="30" s="1"/>
  <c r="AD19" i="30" s="1"/>
  <c r="N22" i="30"/>
  <c r="Q24" i="30"/>
  <c r="O21" i="30" l="1"/>
  <c r="R20" i="30"/>
  <c r="W20" i="30" s="1"/>
  <c r="AC20" i="30" s="1"/>
  <c r="AD20" i="30" s="1"/>
  <c r="N23" i="30"/>
  <c r="Q25" i="30"/>
  <c r="O22" i="30" l="1"/>
  <c r="R21" i="30"/>
  <c r="W21" i="30" s="1"/>
  <c r="AC21" i="30" s="1"/>
  <c r="AD21" i="30" s="1"/>
  <c r="N24" i="30"/>
  <c r="Q26" i="30"/>
  <c r="O23" i="30" l="1"/>
  <c r="R22" i="30"/>
  <c r="W22" i="30" s="1"/>
  <c r="AC22" i="30" s="1"/>
  <c r="AD22" i="30" s="1"/>
  <c r="N25" i="30"/>
  <c r="Q27" i="30"/>
  <c r="O24" i="30" l="1"/>
  <c r="R23" i="30"/>
  <c r="W23" i="30" s="1"/>
  <c r="AC23" i="30" s="1"/>
  <c r="AD23" i="30" s="1"/>
  <c r="N26" i="30"/>
  <c r="Q28" i="30"/>
  <c r="O25" i="30" l="1"/>
  <c r="R24" i="30"/>
  <c r="W24" i="30" s="1"/>
  <c r="AC24" i="30" s="1"/>
  <c r="AD24" i="30" s="1"/>
  <c r="N27" i="30"/>
  <c r="Q29" i="30"/>
  <c r="O26" i="30" l="1"/>
  <c r="R25" i="30"/>
  <c r="W25" i="30" s="1"/>
  <c r="AC25" i="30" s="1"/>
  <c r="AD25" i="30" s="1"/>
  <c r="N28" i="30"/>
  <c r="Q30" i="30"/>
  <c r="O27" i="30" l="1"/>
  <c r="R26" i="30"/>
  <c r="W26" i="30" s="1"/>
  <c r="AC26" i="30" s="1"/>
  <c r="AD26" i="30" s="1"/>
  <c r="N29" i="30"/>
  <c r="Q31" i="30"/>
  <c r="O28" i="30" l="1"/>
  <c r="R27" i="30"/>
  <c r="W27" i="30" s="1"/>
  <c r="AC27" i="30" s="1"/>
  <c r="AD27" i="30" s="1"/>
  <c r="N30" i="30"/>
  <c r="Q32" i="30"/>
  <c r="O29" i="30" l="1"/>
  <c r="R28" i="30"/>
  <c r="W28" i="30" s="1"/>
  <c r="AC28" i="30" s="1"/>
  <c r="AD28" i="30" s="1"/>
  <c r="N31" i="30"/>
  <c r="Q33" i="30"/>
  <c r="O30" i="30" l="1"/>
  <c r="R29" i="30"/>
  <c r="W29" i="30" s="1"/>
  <c r="AC29" i="30" s="1"/>
  <c r="AD29" i="30" s="1"/>
  <c r="N32" i="30"/>
  <c r="Q34" i="30"/>
  <c r="O31" i="30" l="1"/>
  <c r="R30" i="30"/>
  <c r="W30" i="30" s="1"/>
  <c r="AC30" i="30" s="1"/>
  <c r="AD30" i="30" s="1"/>
  <c r="N33" i="30"/>
  <c r="Q35" i="30"/>
  <c r="O32" i="30" l="1"/>
  <c r="R31" i="30"/>
  <c r="W31" i="30" s="1"/>
  <c r="AC31" i="30" s="1"/>
  <c r="AD31" i="30" s="1"/>
  <c r="N34" i="30"/>
  <c r="Q36" i="30"/>
  <c r="O33" i="30" l="1"/>
  <c r="R32" i="30"/>
  <c r="W32" i="30" s="1"/>
  <c r="AC32" i="30" s="1"/>
  <c r="AD32" i="30" s="1"/>
  <c r="N35" i="30"/>
  <c r="Q37" i="30"/>
  <c r="O34" i="30" l="1"/>
  <c r="R33" i="30"/>
  <c r="W33" i="30" s="1"/>
  <c r="AC33" i="30" s="1"/>
  <c r="AD33" i="30" s="1"/>
  <c r="N36" i="30"/>
  <c r="O35" i="30" l="1"/>
  <c r="R34" i="30"/>
  <c r="W34" i="30" s="1"/>
  <c r="AC34" i="30" s="1"/>
  <c r="AD34" i="30" s="1"/>
  <c r="N37" i="30"/>
  <c r="O36" i="30" l="1"/>
  <c r="R35" i="30"/>
  <c r="W35" i="30" s="1"/>
  <c r="AC35" i="30" s="1"/>
  <c r="AD35" i="30" s="1"/>
  <c r="O37" i="30" l="1"/>
  <c r="R36" i="30"/>
  <c r="W36" i="30" s="1"/>
  <c r="AC36" i="30" s="1"/>
  <c r="AD36" i="30" s="1"/>
  <c r="R37" i="30" l="1"/>
  <c r="W37" i="30" s="1"/>
  <c r="AC37" i="30" s="1"/>
  <c r="AD37" i="30" s="1"/>
  <c r="P21" i="13" l="1"/>
  <c r="N22" i="13"/>
  <c r="N23" i="13"/>
  <c r="N21" i="13"/>
  <c r="O22" i="13"/>
  <c r="O23" i="13"/>
  <c r="O21" i="13"/>
  <c r="E21" i="19"/>
  <c r="E20" i="19"/>
  <c r="E19" i="19"/>
  <c r="H19" i="19" s="1"/>
  <c r="E18" i="19"/>
  <c r="E17" i="19"/>
  <c r="E6" i="19"/>
  <c r="H6" i="19" s="1"/>
  <c r="E7" i="19"/>
  <c r="E8" i="19"/>
  <c r="E9" i="19"/>
  <c r="E5" i="19"/>
  <c r="H10" i="19"/>
  <c r="H23" i="19" l="1"/>
  <c r="BA21" i="13"/>
  <c r="P22" i="13"/>
  <c r="P23" i="13" l="1"/>
  <c r="BA23" i="13" s="1"/>
  <c r="BA22" i="13"/>
  <c r="S49" i="25"/>
  <c r="S48" i="25"/>
  <c r="S47" i="25"/>
  <c r="N49" i="25"/>
  <c r="N48" i="25"/>
  <c r="N47" i="25"/>
  <c r="E99" i="25" l="1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H51" i="25"/>
  <c r="C14" i="25" s="1"/>
  <c r="C3" i="32" s="1"/>
  <c r="J28" i="32" s="1"/>
  <c r="J29" i="32" s="1"/>
  <c r="J30" i="32" s="1"/>
  <c r="J31" i="32" s="1"/>
  <c r="H50" i="25"/>
  <c r="H49" i="25"/>
  <c r="H48" i="25"/>
  <c r="H47" i="25"/>
  <c r="C25" i="32" l="1"/>
  <c r="G35" i="32" s="1"/>
  <c r="J32" i="32"/>
  <c r="J33" i="32" s="1"/>
  <c r="K30" i="21"/>
  <c r="K31" i="21"/>
  <c r="L32" i="21"/>
  <c r="I32" i="21"/>
  <c r="A1" i="18"/>
  <c r="C8" i="28" s="1"/>
  <c r="G36" i="32" l="1"/>
  <c r="B28" i="32" s="1"/>
  <c r="F9" i="21"/>
  <c r="G9" i="21" s="1"/>
  <c r="F14" i="21"/>
  <c r="G14" i="21" s="1"/>
  <c r="F19" i="21"/>
  <c r="G19" i="21" s="1"/>
  <c r="F24" i="21"/>
  <c r="G24" i="21" s="1"/>
  <c r="F29" i="21"/>
  <c r="G29" i="21" s="1"/>
  <c r="H14" i="21" l="1"/>
  <c r="H24" i="21"/>
  <c r="H19" i="21"/>
  <c r="H9" i="21"/>
  <c r="H32" i="21" l="1"/>
  <c r="D33" i="20"/>
  <c r="X25" i="28" s="1"/>
  <c r="Z25" i="28"/>
  <c r="W23" i="28" s="1"/>
  <c r="V23" i="29" s="1"/>
  <c r="D23" i="20"/>
  <c r="X23" i="28" s="1"/>
  <c r="C18" i="28"/>
  <c r="Z24" i="28"/>
  <c r="Z22" i="28"/>
  <c r="Z20" i="28"/>
  <c r="Z23" i="28"/>
  <c r="Z21" i="28"/>
  <c r="X21" i="28" l="1"/>
  <c r="C35" i="20"/>
  <c r="W21" i="28"/>
  <c r="V21" i="29" s="1"/>
  <c r="W19" i="28"/>
  <c r="W15" i="28" s="1"/>
  <c r="X18" i="28"/>
  <c r="V19" i="29" l="1"/>
  <c r="Z21" i="29"/>
  <c r="Z20" i="29" s="1"/>
  <c r="Z23" i="29"/>
  <c r="Z22" i="29" s="1"/>
  <c r="Z25" i="29"/>
  <c r="Z24" i="29" s="1"/>
  <c r="Z35" i="29"/>
  <c r="Z34" i="29"/>
  <c r="Z33" i="29"/>
  <c r="W23" i="29" l="1"/>
  <c r="Y24" i="29"/>
  <c r="X24" i="29"/>
  <c r="W24" i="29"/>
  <c r="Y20" i="29"/>
  <c r="X20" i="29"/>
  <c r="X22" i="29"/>
  <c r="Y22" i="29"/>
  <c r="Z33" i="28"/>
  <c r="Z34" i="28"/>
  <c r="Z35" i="28"/>
  <c r="T28" i="28"/>
  <c r="T26" i="28"/>
  <c r="T24" i="28"/>
  <c r="T22" i="28"/>
  <c r="T20" i="28"/>
  <c r="R27" i="28" l="1"/>
  <c r="R29" i="28"/>
  <c r="R25" i="28"/>
  <c r="R23" i="28"/>
  <c r="L33" i="21"/>
  <c r="R21" i="28" l="1"/>
  <c r="X18" i="29"/>
  <c r="W14" i="29" s="1"/>
  <c r="R13" i="28"/>
  <c r="W21" i="29"/>
  <c r="W22" i="29"/>
  <c r="R30" i="28" l="1"/>
  <c r="X17" i="29"/>
  <c r="S13" i="29"/>
  <c r="W15" i="29"/>
  <c r="V13" i="29"/>
  <c r="V17" i="29"/>
  <c r="X16" i="29"/>
  <c r="W13" i="29"/>
  <c r="U13" i="29"/>
  <c r="W16" i="29"/>
  <c r="V18" i="29"/>
  <c r="V16" i="29"/>
  <c r="W18" i="29"/>
  <c r="W17" i="29"/>
  <c r="T13" i="29"/>
  <c r="R13" i="29"/>
  <c r="W20" i="29"/>
  <c r="W19" i="29"/>
  <c r="H7" i="19"/>
  <c r="H8" i="19"/>
  <c r="H9" i="19"/>
  <c r="I25" i="19" l="1"/>
  <c r="H5" i="19"/>
  <c r="H11" i="19" l="1"/>
  <c r="A1" i="19"/>
  <c r="C11" i="28" s="1"/>
  <c r="H25" i="19"/>
  <c r="T11" i="28" s="1"/>
  <c r="T11" i="29" s="1"/>
  <c r="B1" i="19" l="1"/>
  <c r="I13" i="19"/>
  <c r="I27" i="19" s="1"/>
  <c r="H27" i="19" s="1"/>
  <c r="R10" i="28" s="1"/>
  <c r="R10" i="29" s="1"/>
  <c r="H13" i="19"/>
  <c r="T9" i="28" s="1"/>
  <c r="T9" i="29" s="1"/>
  <c r="T10" i="29"/>
  <c r="K21" i="21"/>
  <c r="K17" i="21"/>
  <c r="K18" i="21"/>
  <c r="K19" i="21"/>
  <c r="K20" i="21"/>
  <c r="K22" i="21"/>
  <c r="K23" i="21"/>
  <c r="K24" i="21"/>
  <c r="K25" i="21"/>
  <c r="K26" i="21"/>
  <c r="K27" i="21"/>
  <c r="K28" i="21"/>
  <c r="K29" i="21"/>
  <c r="T8" i="29" l="1"/>
  <c r="S10" i="29"/>
  <c r="S8" i="29" l="1"/>
  <c r="Q9" i="29"/>
  <c r="Q10" i="29" l="1"/>
  <c r="P9" i="29"/>
  <c r="R9" i="29"/>
  <c r="P10" i="29"/>
  <c r="M31" i="21" l="1"/>
  <c r="C31" i="21" s="1"/>
  <c r="M30" i="21"/>
  <c r="C30" i="21" s="1"/>
  <c r="M29" i="21"/>
  <c r="C29" i="21" s="1"/>
  <c r="M28" i="21"/>
  <c r="C28" i="21" s="1"/>
  <c r="M27" i="21"/>
  <c r="C27" i="21" s="1"/>
  <c r="M26" i="21"/>
  <c r="C26" i="21" s="1"/>
  <c r="M25" i="21"/>
  <c r="C25" i="21" s="1"/>
  <c r="M24" i="21"/>
  <c r="C24" i="21" s="1"/>
  <c r="M23" i="21"/>
  <c r="C23" i="21" s="1"/>
  <c r="M22" i="21"/>
  <c r="C22" i="21" s="1"/>
  <c r="M20" i="21"/>
  <c r="C20" i="21" s="1"/>
  <c r="M21" i="21"/>
  <c r="C21" i="21" s="1"/>
  <c r="M19" i="21"/>
  <c r="C19" i="21" s="1"/>
  <c r="M18" i="21"/>
  <c r="C18" i="21" s="1"/>
  <c r="M16" i="21"/>
  <c r="M15" i="21"/>
  <c r="M8" i="21"/>
  <c r="M9" i="21"/>
  <c r="M10" i="21"/>
  <c r="M11" i="21"/>
  <c r="M12" i="21"/>
  <c r="M13" i="21"/>
  <c r="M7" i="21"/>
  <c r="F31" i="12" l="1"/>
  <c r="Q41" i="30"/>
  <c r="T7" i="30" s="1"/>
  <c r="U7" i="30" s="1"/>
  <c r="Z7" i="30" s="1"/>
  <c r="J20" i="30" l="1"/>
  <c r="K20" i="30" s="1"/>
  <c r="L20" i="30" s="1"/>
  <c r="J17" i="30"/>
  <c r="K17" i="30" s="1"/>
  <c r="L17" i="30" s="1"/>
  <c r="J30" i="30"/>
  <c r="K30" i="30" s="1"/>
  <c r="L30" i="30" s="1"/>
  <c r="J34" i="30"/>
  <c r="K34" i="30" s="1"/>
  <c r="L34" i="30" s="1"/>
  <c r="J23" i="30"/>
  <c r="K23" i="30" s="1"/>
  <c r="L23" i="30" s="1"/>
  <c r="J26" i="30"/>
  <c r="K26" i="30" s="1"/>
  <c r="L26" i="30" s="1"/>
  <c r="J35" i="30"/>
  <c r="K35" i="30" s="1"/>
  <c r="L35" i="30" s="1"/>
  <c r="J32" i="30"/>
  <c r="K32" i="30" s="1"/>
  <c r="L32" i="30" s="1"/>
  <c r="J22" i="30"/>
  <c r="K22" i="30" s="1"/>
  <c r="L22" i="30" s="1"/>
  <c r="J16" i="30"/>
  <c r="K16" i="30" s="1"/>
  <c r="L16" i="30" s="1"/>
  <c r="J31" i="30"/>
  <c r="K31" i="30" s="1"/>
  <c r="L31" i="30" s="1"/>
  <c r="J33" i="30"/>
  <c r="K33" i="30" s="1"/>
  <c r="L33" i="30" s="1"/>
  <c r="J13" i="30"/>
  <c r="K13" i="30" s="1"/>
  <c r="L13" i="30" s="1"/>
  <c r="J37" i="30"/>
  <c r="K37" i="30" s="1"/>
  <c r="L37" i="30" s="1"/>
  <c r="J27" i="30"/>
  <c r="K27" i="30" s="1"/>
  <c r="L27" i="30" s="1"/>
  <c r="J24" i="30"/>
  <c r="K24" i="30" s="1"/>
  <c r="L24" i="30" s="1"/>
  <c r="J14" i="30"/>
  <c r="K14" i="30" s="1"/>
  <c r="L14" i="30" s="1"/>
  <c r="J15" i="30"/>
  <c r="K15" i="30" s="1"/>
  <c r="L15" i="30" s="1"/>
  <c r="J28" i="30"/>
  <c r="K28" i="30" s="1"/>
  <c r="L28" i="30" s="1"/>
  <c r="J19" i="30"/>
  <c r="K19" i="30" s="1"/>
  <c r="L19" i="30" s="1"/>
  <c r="J18" i="30"/>
  <c r="K18" i="30" s="1"/>
  <c r="L18" i="30" s="1"/>
  <c r="J25" i="30"/>
  <c r="K25" i="30" s="1"/>
  <c r="L25" i="30" s="1"/>
  <c r="J36" i="30"/>
  <c r="K36" i="30" s="1"/>
  <c r="L36" i="30" s="1"/>
  <c r="J21" i="30"/>
  <c r="K21" i="30" s="1"/>
  <c r="L21" i="30" s="1"/>
  <c r="J29" i="30"/>
  <c r="K29" i="30" s="1"/>
  <c r="L29" i="30" s="1"/>
  <c r="T14" i="30"/>
  <c r="U14" i="30" s="1"/>
  <c r="Y14" i="30" s="1"/>
  <c r="Z14" i="30" s="1"/>
  <c r="AB14" i="30" s="1"/>
  <c r="T13" i="30"/>
  <c r="U13" i="30" s="1"/>
  <c r="T15" i="30"/>
  <c r="U15" i="30" s="1"/>
  <c r="Y15" i="30" s="1"/>
  <c r="Z15" i="30" s="1"/>
  <c r="AB15" i="30" s="1"/>
  <c r="T16" i="30"/>
  <c r="U16" i="30" s="1"/>
  <c r="Y16" i="30" s="1"/>
  <c r="Z16" i="30" s="1"/>
  <c r="AB16" i="30" s="1"/>
  <c r="T17" i="30"/>
  <c r="U17" i="30" s="1"/>
  <c r="Y17" i="30" s="1"/>
  <c r="Z17" i="30" s="1"/>
  <c r="AB17" i="30" s="1"/>
  <c r="T18" i="30"/>
  <c r="U18" i="30" s="1"/>
  <c r="Y18" i="30" s="1"/>
  <c r="Z18" i="30" s="1"/>
  <c r="AB18" i="30" s="1"/>
  <c r="T19" i="30"/>
  <c r="U19" i="30" s="1"/>
  <c r="Y19" i="30" s="1"/>
  <c r="Z19" i="30" s="1"/>
  <c r="AB19" i="30" s="1"/>
  <c r="T20" i="30"/>
  <c r="U20" i="30" s="1"/>
  <c r="Y20" i="30" s="1"/>
  <c r="Z20" i="30" s="1"/>
  <c r="AB20" i="30" s="1"/>
  <c r="T21" i="30"/>
  <c r="U21" i="30" s="1"/>
  <c r="Y21" i="30" s="1"/>
  <c r="Z21" i="30" s="1"/>
  <c r="AB21" i="30" s="1"/>
  <c r="T22" i="30"/>
  <c r="U22" i="30" s="1"/>
  <c r="Y22" i="30" s="1"/>
  <c r="Z22" i="30" s="1"/>
  <c r="AB22" i="30" s="1"/>
  <c r="T23" i="30"/>
  <c r="U23" i="30" s="1"/>
  <c r="Y23" i="30" s="1"/>
  <c r="Z23" i="30" s="1"/>
  <c r="AB23" i="30" s="1"/>
  <c r="T24" i="30"/>
  <c r="U24" i="30" s="1"/>
  <c r="Y24" i="30" s="1"/>
  <c r="Z24" i="30" s="1"/>
  <c r="AB24" i="30" s="1"/>
  <c r="T25" i="30"/>
  <c r="U25" i="30" s="1"/>
  <c r="Y25" i="30" s="1"/>
  <c r="Z25" i="30" s="1"/>
  <c r="AB25" i="30" s="1"/>
  <c r="T26" i="30"/>
  <c r="U26" i="30" s="1"/>
  <c r="Y26" i="30" s="1"/>
  <c r="Z26" i="30" s="1"/>
  <c r="AB26" i="30" s="1"/>
  <c r="T27" i="30"/>
  <c r="U27" i="30" s="1"/>
  <c r="Y27" i="30" s="1"/>
  <c r="Z27" i="30" s="1"/>
  <c r="AB27" i="30" s="1"/>
  <c r="T28" i="30"/>
  <c r="U28" i="30" s="1"/>
  <c r="Y28" i="30" s="1"/>
  <c r="Z28" i="30" s="1"/>
  <c r="AB28" i="30" s="1"/>
  <c r="T29" i="30"/>
  <c r="U29" i="30" s="1"/>
  <c r="Y29" i="30" s="1"/>
  <c r="Z29" i="30" s="1"/>
  <c r="AB29" i="30" s="1"/>
  <c r="T30" i="30"/>
  <c r="U30" i="30" s="1"/>
  <c r="Y30" i="30" s="1"/>
  <c r="Z30" i="30" s="1"/>
  <c r="AB30" i="30" s="1"/>
  <c r="T31" i="30"/>
  <c r="U31" i="30" s="1"/>
  <c r="Y31" i="30" s="1"/>
  <c r="Z31" i="30" s="1"/>
  <c r="AB31" i="30" s="1"/>
  <c r="T32" i="30"/>
  <c r="U32" i="30" s="1"/>
  <c r="Y32" i="30" s="1"/>
  <c r="Z32" i="30" s="1"/>
  <c r="AB32" i="30" s="1"/>
  <c r="T33" i="30"/>
  <c r="U33" i="30" s="1"/>
  <c r="Y33" i="30" s="1"/>
  <c r="Z33" i="30" s="1"/>
  <c r="AB33" i="30" s="1"/>
  <c r="T34" i="30"/>
  <c r="U34" i="30" s="1"/>
  <c r="Y34" i="30" s="1"/>
  <c r="Z34" i="30" s="1"/>
  <c r="AB34" i="30" s="1"/>
  <c r="T35" i="30"/>
  <c r="U35" i="30" s="1"/>
  <c r="Y35" i="30" s="1"/>
  <c r="Z35" i="30" s="1"/>
  <c r="AB35" i="30" s="1"/>
  <c r="T36" i="30"/>
  <c r="U36" i="30" s="1"/>
  <c r="Y36" i="30" s="1"/>
  <c r="Z36" i="30" s="1"/>
  <c r="AB36" i="30" s="1"/>
  <c r="T37" i="30"/>
  <c r="U37" i="30" s="1"/>
  <c r="Y37" i="30" s="1"/>
  <c r="Z37" i="30" s="1"/>
  <c r="AB37" i="30" s="1"/>
  <c r="R46" i="25"/>
  <c r="R47" i="25"/>
  <c r="R48" i="25"/>
  <c r="R49" i="25"/>
  <c r="R50" i="25"/>
  <c r="R51" i="25"/>
  <c r="R45" i="25"/>
  <c r="Q51" i="25"/>
  <c r="Q50" i="25"/>
  <c r="Q49" i="25"/>
  <c r="Q48" i="25"/>
  <c r="Q47" i="25"/>
  <c r="Q46" i="25"/>
  <c r="Q45" i="25"/>
  <c r="M46" i="25"/>
  <c r="M47" i="25"/>
  <c r="M48" i="25"/>
  <c r="M49" i="25"/>
  <c r="M50" i="25"/>
  <c r="M51" i="25"/>
  <c r="M45" i="25"/>
  <c r="L51" i="25"/>
  <c r="L50" i="25"/>
  <c r="L49" i="25"/>
  <c r="L48" i="25"/>
  <c r="L47" i="25"/>
  <c r="L46" i="25"/>
  <c r="L45" i="25"/>
  <c r="Y13" i="30" l="1"/>
  <c r="Z13" i="30" s="1"/>
  <c r="AB13" i="30" s="1"/>
  <c r="AB7" i="30"/>
  <c r="I48" i="25"/>
  <c r="I49" i="25"/>
  <c r="I47" i="25"/>
  <c r="G51" i="25"/>
  <c r="G45" i="25"/>
  <c r="G50" i="25"/>
  <c r="G49" i="25"/>
  <c r="G48" i="25"/>
  <c r="G47" i="25"/>
  <c r="G46" i="25"/>
  <c r="C47" i="30" l="1"/>
  <c r="C51" i="30" s="1"/>
  <c r="I48" i="30" s="1"/>
  <c r="I49" i="30" s="1"/>
  <c r="J49" i="30" l="1"/>
  <c r="C48" i="30"/>
  <c r="C52" i="30" s="1"/>
  <c r="M17" i="21" s="1"/>
  <c r="C49" i="30"/>
  <c r="C50" i="30" s="1"/>
  <c r="K7" i="21" l="1"/>
  <c r="C7" i="21" s="1"/>
  <c r="K13" i="21" l="1"/>
  <c r="C13" i="21" s="1"/>
  <c r="K14" i="21"/>
  <c r="K15" i="21"/>
  <c r="C15" i="21" s="1"/>
  <c r="K16" i="21"/>
  <c r="C16" i="21" s="1"/>
  <c r="K12" i="21"/>
  <c r="C12" i="21" s="1"/>
  <c r="K8" i="21"/>
  <c r="C8" i="21" s="1"/>
  <c r="K9" i="21"/>
  <c r="C9" i="21" s="1"/>
  <c r="K10" i="21"/>
  <c r="C10" i="21" s="1"/>
  <c r="K11" i="21"/>
  <c r="C11" i="21" s="1"/>
  <c r="K32" i="21" l="1"/>
  <c r="A1" i="21" s="1"/>
  <c r="D25" i="21"/>
  <c r="T27" i="28" s="1"/>
  <c r="D10" i="21"/>
  <c r="T21" i="28" s="1"/>
  <c r="D30" i="21"/>
  <c r="T29" i="28" s="1"/>
  <c r="X20" i="13"/>
  <c r="AA24" i="13"/>
  <c r="C15" i="28" l="1"/>
  <c r="S20" i="28"/>
  <c r="Q27" i="28"/>
  <c r="P27" i="29" s="1"/>
  <c r="S28" i="28"/>
  <c r="S26" i="28"/>
  <c r="Q25" i="28"/>
  <c r="P25" i="29" s="1"/>
  <c r="Q25" i="29" s="1"/>
  <c r="T21" i="29"/>
  <c r="S20" i="29" s="1"/>
  <c r="T27" i="29"/>
  <c r="T29" i="29"/>
  <c r="R20" i="29" l="1"/>
  <c r="T20" i="29"/>
  <c r="Q26" i="29"/>
  <c r="T26" i="29"/>
  <c r="S26" i="29"/>
  <c r="R26" i="29"/>
  <c r="Q28" i="29"/>
  <c r="T28" i="29"/>
  <c r="Q27" i="29"/>
  <c r="R28" i="29"/>
  <c r="S28" i="29"/>
  <c r="AB32" i="13" l="1"/>
  <c r="X21" i="13"/>
  <c r="X22" i="13"/>
  <c r="X23" i="13"/>
  <c r="X24" i="13"/>
  <c r="X25" i="13"/>
  <c r="X26" i="13"/>
  <c r="X27" i="13"/>
  <c r="X28" i="13"/>
  <c r="X29" i="13"/>
  <c r="AA21" i="13"/>
  <c r="AA22" i="13"/>
  <c r="AA23" i="13"/>
  <c r="AA25" i="13"/>
  <c r="AA26" i="13"/>
  <c r="AA27" i="13"/>
  <c r="AA28" i="13"/>
  <c r="AA29" i="13"/>
  <c r="AA30" i="13"/>
  <c r="AA20" i="13"/>
  <c r="X31" i="13" l="1"/>
  <c r="AA18" i="13" l="1"/>
  <c r="AD20" i="13" s="1"/>
  <c r="Y18" i="13"/>
  <c r="AB29" i="13" s="1"/>
  <c r="AB28" i="13" s="1"/>
  <c r="AB27" i="13" s="1"/>
  <c r="AB26" i="13" s="1"/>
  <c r="AB25" i="13" s="1"/>
  <c r="AB24" i="13" s="1"/>
  <c r="AB23" i="13" l="1"/>
  <c r="AB22" i="13" s="1"/>
  <c r="AB21" i="13" s="1"/>
  <c r="AB20" i="13" s="1"/>
  <c r="AD21" i="13"/>
  <c r="AD22" i="13"/>
  <c r="AD23" i="13"/>
  <c r="AD24" i="13"/>
  <c r="AD25" i="13"/>
  <c r="AD26" i="13"/>
  <c r="AD27" i="13"/>
  <c r="AD28" i="13"/>
  <c r="AD29" i="13"/>
  <c r="AD30" i="13"/>
  <c r="P8" i="29" l="1"/>
  <c r="Q8" i="29"/>
  <c r="R8" i="29"/>
  <c r="D14" i="25" l="1" a="1"/>
  <c r="D14" i="25" s="1"/>
  <c r="M14" i="21" l="1"/>
  <c r="C14" i="21" s="1"/>
  <c r="D15" i="21" l="1"/>
  <c r="T23" i="28" s="1"/>
  <c r="T23" i="29" l="1"/>
  <c r="T22" i="29" s="1"/>
  <c r="S22" i="28"/>
  <c r="R22" i="29" l="1"/>
  <c r="S22" i="29"/>
  <c r="C17" i="21"/>
  <c r="D20" i="21" l="1"/>
  <c r="T25" i="28" s="1"/>
  <c r="C32" i="21"/>
  <c r="R18" i="28" l="1"/>
  <c r="P35" i="28" s="1"/>
  <c r="Q19" i="28"/>
  <c r="P19" i="29" s="1"/>
  <c r="Q21" i="28"/>
  <c r="P21" i="29" s="1"/>
  <c r="T25" i="29"/>
  <c r="S24" i="28"/>
  <c r="Q23" i="28"/>
  <c r="P23" i="29" s="1"/>
  <c r="Q23" i="29" l="1"/>
  <c r="Q24" i="29"/>
  <c r="S24" i="29"/>
  <c r="T24" i="29"/>
  <c r="R24" i="29"/>
  <c r="P18" i="29"/>
  <c r="P16" i="29"/>
  <c r="Q19" i="29"/>
  <c r="Q18" i="29"/>
  <c r="R17" i="29"/>
  <c r="P17" i="29"/>
  <c r="R16" i="29"/>
  <c r="Q20" i="29"/>
  <c r="Q14" i="29"/>
  <c r="Q17" i="29"/>
  <c r="Q16" i="29"/>
  <c r="R18" i="29"/>
  <c r="P35" i="29" s="1"/>
  <c r="Q15" i="29"/>
  <c r="Q21" i="29"/>
  <c r="Q22" i="29"/>
  <c r="Q15" i="28"/>
  <c r="R14" i="28"/>
  <c r="P14" i="28" s="1"/>
  <c r="Q12" i="28" s="1"/>
  <c r="U5" i="28" l="1"/>
  <c r="P11" i="29"/>
  <c r="U5" i="29" l="1"/>
  <c r="Q7" i="28"/>
  <c r="Q13" i="29"/>
  <c r="Q11" i="29"/>
  <c r="Q12" i="29"/>
  <c r="P7" i="29"/>
  <c r="U6" i="29" l="1"/>
  <c r="T4" i="29"/>
  <c r="Q5" i="29"/>
  <c r="V6" i="29"/>
  <c r="P6" i="29"/>
  <c r="Y4" i="29"/>
  <c r="Q4" i="29"/>
  <c r="V5" i="29"/>
  <c r="S3" i="29"/>
  <c r="X4" i="29"/>
  <c r="R3" i="29"/>
  <c r="T5" i="29"/>
  <c r="U3" i="29"/>
  <c r="X3" i="29"/>
  <c r="R4" i="29"/>
  <c r="P3" i="29"/>
  <c r="W3" i="29"/>
  <c r="X5" i="29"/>
  <c r="W6" i="29"/>
  <c r="S6" i="29"/>
  <c r="V4" i="29"/>
  <c r="Z3" i="29"/>
  <c r="U4" i="29"/>
  <c r="Q3" i="29"/>
  <c r="R6" i="29"/>
  <c r="W5" i="29"/>
  <c r="Z6" i="29"/>
  <c r="T3" i="29"/>
  <c r="S4" i="29"/>
  <c r="Y6" i="29"/>
  <c r="Y3" i="29"/>
  <c r="R5" i="29"/>
  <c r="S5" i="29"/>
  <c r="Y5" i="29"/>
  <c r="Z5" i="29"/>
  <c r="P4" i="29"/>
  <c r="P5" i="29"/>
  <c r="Q6" i="29"/>
  <c r="Q7" i="29" s="1"/>
  <c r="T6" i="29"/>
  <c r="X6" i="29"/>
  <c r="V3" i="29"/>
  <c r="W4" i="29"/>
  <c r="Z4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L14" authorId="0" shapeId="0" xr:uid="{D2F07347-B898-4E7B-96EF-3926B1E70040}">
      <text>
        <r>
          <rPr>
            <sz val="9"/>
            <color indexed="81"/>
            <rFont val="Tahoma"/>
            <family val="2"/>
          </rPr>
          <t>Beregning skjer på fane 5. Benchmarking</t>
        </r>
      </text>
    </comment>
    <comment ref="L17" authorId="0" shapeId="0" xr:uid="{A06ECFA0-1BC9-46AF-9901-13FB8DCF55CB}">
      <text>
        <r>
          <rPr>
            <sz val="9"/>
            <color indexed="81"/>
            <rFont val="Tahoma"/>
            <family val="2"/>
          </rPr>
          <t>Beregning skjer på fane 4. ELII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K5" authorId="0" shapeId="0" xr:uid="{755FA4B3-850C-4D57-A9F3-4788F56CC5E8}">
      <text>
        <r>
          <rPr>
            <sz val="9"/>
            <color indexed="81"/>
            <rFont val="Tahoma"/>
            <family val="2"/>
          </rPr>
          <t>Det er vanlig å bruge en kalkulasjonsrente på 4% men samtidig er det fra kommunalbankens side foreslått å bruke lavere kalkylerente, ned til under 2 %. fremtiden er usikker. Det kan være godt å være litt konservativ og sette den høyere f.eks. 3%.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<sst xmlns="http://schemas.openxmlformats.org/spreadsheetml/2006/main" count="1290" uniqueCount="726">
  <si>
    <t>enhet</t>
  </si>
  <si>
    <t>År</t>
  </si>
  <si>
    <t>l/s/km</t>
  </si>
  <si>
    <t>-</t>
  </si>
  <si>
    <t>Enhet</t>
  </si>
  <si>
    <r>
      <t>kr/m</t>
    </r>
    <r>
      <rPr>
        <vertAlign val="superscript"/>
        <sz val="11"/>
        <color theme="1"/>
        <rFont val="Calibri"/>
        <family val="2"/>
        <scheme val="minor"/>
      </rPr>
      <t>3</t>
    </r>
  </si>
  <si>
    <t>kr/översvämning</t>
  </si>
  <si>
    <t>Krav</t>
  </si>
  <si>
    <t>Flödeskategor</t>
  </si>
  <si>
    <t>Kr/m3</t>
  </si>
  <si>
    <t>% av varaktighet</t>
  </si>
  <si>
    <t>kat 1</t>
  </si>
  <si>
    <t>kat 2</t>
  </si>
  <si>
    <t>kat 3</t>
  </si>
  <si>
    <t>kat 4</t>
  </si>
  <si>
    <t>Volym inom kategori</t>
  </si>
  <si>
    <t>Investering inom kategori</t>
  </si>
  <si>
    <t>Kan man som KoV dela upp sina investeringskostnader per kategori så finns det möjlighet att sätta ett pris per kubikmeter för olika komponenter</t>
  </si>
  <si>
    <t>Kategorier kan vara SRC och FRC men det skulle vara bra om man kunde komma fram till en uppdelning per systemfunktion och per icke systemfunktion</t>
  </si>
  <si>
    <t>Kostnadsmodell - investeringskostnader</t>
  </si>
  <si>
    <t>Tid</t>
  </si>
  <si>
    <t>flöde</t>
  </si>
  <si>
    <t>spill</t>
  </si>
  <si>
    <t>%</t>
  </si>
  <si>
    <t>FRCåtgärder</t>
  </si>
  <si>
    <t>SRCåtgärder</t>
  </si>
  <si>
    <t>Basflödesåtgärder</t>
  </si>
  <si>
    <t>dV</t>
  </si>
  <si>
    <t>volym</t>
  </si>
  <si>
    <t>får inte riktigt till det men</t>
  </si>
  <si>
    <t>effekten ska vara att varaktigheten sänks</t>
  </si>
  <si>
    <t>enligt olika fördelningar som i kov</t>
  </si>
  <si>
    <t>tills reduktionen blir %-en</t>
  </si>
  <si>
    <t>Ska egentligen vara på tsvflödet</t>
  </si>
  <si>
    <t>omfattning</t>
  </si>
  <si>
    <t>"Toppar"</t>
  </si>
  <si>
    <t>"Mellanregister"</t>
  </si>
  <si>
    <t>"Sänker kurvan"</t>
  </si>
  <si>
    <t>Mål</t>
  </si>
  <si>
    <t>←</t>
  </si>
  <si>
    <t>→</t>
  </si>
  <si>
    <t>..</t>
  </si>
  <si>
    <t>l/p/d</t>
  </si>
  <si>
    <t>med basflödesåtgärder</t>
  </si>
  <si>
    <t>Tillskottsvattenkomponent1 BF</t>
  </si>
  <si>
    <t>Tillskottsvattenkomponent3 SRC</t>
  </si>
  <si>
    <t>Lågflöde</t>
  </si>
  <si>
    <t>Medelföde</t>
  </si>
  <si>
    <t>Förhöjt flöde</t>
  </si>
  <si>
    <t>Högflöde</t>
  </si>
  <si>
    <t>TV%</t>
  </si>
  <si>
    <t>Tillskottsvattenkomponent2 SRC</t>
  </si>
  <si>
    <t>Kostnad</t>
  </si>
  <si>
    <t>Subkriterium</t>
  </si>
  <si>
    <t>FRC</t>
  </si>
  <si>
    <t>SRC</t>
  </si>
  <si>
    <t>Verdier fra vannbalanse</t>
  </si>
  <si>
    <t>Fremmedvannsandel</t>
  </si>
  <si>
    <t>Fremmedvann fra fellessystem</t>
  </si>
  <si>
    <t>Fremmedvann</t>
  </si>
  <si>
    <t>l/km/s</t>
  </si>
  <si>
    <t>l/km2/s</t>
  </si>
  <si>
    <t>BI</t>
  </si>
  <si>
    <t>NOK/m3</t>
  </si>
  <si>
    <t>x</t>
  </si>
  <si>
    <t>år</t>
  </si>
  <si>
    <t>och bladet innehåller förslag på kostnader för att beräkna möjliga projekt t.ex.</t>
  </si>
  <si>
    <t>Kostnader för olika komponentet i tillskottsvattnet</t>
  </si>
  <si>
    <t>Kostnad generellt för tillskottsvatten</t>
  </si>
  <si>
    <t>Kostnad för översvämning</t>
  </si>
  <si>
    <t>Kostnad brädd -finns det någon sådan?</t>
  </si>
  <si>
    <t>Kostnad för smittorisk</t>
  </si>
  <si>
    <t>Kostnad för ökad kemikalieanvändning</t>
  </si>
  <si>
    <t>fler?</t>
  </si>
  <si>
    <t>Olika kostnader för overvann, drensvann og inlekkasje - ligger just nu under inställningar</t>
  </si>
  <si>
    <t>Kommunenavn</t>
  </si>
  <si>
    <t>Fremmedvann per areal</t>
  </si>
  <si>
    <t>Fremmedvann per person</t>
  </si>
  <si>
    <t>Renseanlegg og ledningsnett</t>
  </si>
  <si>
    <t>Tromsø</t>
  </si>
  <si>
    <t>Narvik</t>
  </si>
  <si>
    <t>Strand</t>
  </si>
  <si>
    <t>Ringerike</t>
  </si>
  <si>
    <t>Moss</t>
  </si>
  <si>
    <t>FV%</t>
  </si>
  <si>
    <t>Melhus*</t>
  </si>
  <si>
    <t>Gjerdrum*</t>
  </si>
  <si>
    <t>Hjelmeland*</t>
  </si>
  <si>
    <t>Sola*</t>
  </si>
  <si>
    <t>Nordreisa*</t>
  </si>
  <si>
    <t>Askøy*</t>
  </si>
  <si>
    <t>Bømlo*</t>
  </si>
  <si>
    <t>Finnøy*</t>
  </si>
  <si>
    <t>Fusa*</t>
  </si>
  <si>
    <t>Øvre Eiker</t>
  </si>
  <si>
    <t>Halden</t>
  </si>
  <si>
    <t>Nedre Eiker</t>
  </si>
  <si>
    <t>Oslo</t>
  </si>
  <si>
    <t>Kristiansund</t>
  </si>
  <si>
    <t>Kvitøy</t>
  </si>
  <si>
    <t>Hurum</t>
  </si>
  <si>
    <t>Alstahaug</t>
  </si>
  <si>
    <t>Skien</t>
  </si>
  <si>
    <t>Bærum</t>
  </si>
  <si>
    <t>Larvik</t>
  </si>
  <si>
    <t>Sarpsborg</t>
  </si>
  <si>
    <t>Molde</t>
  </si>
  <si>
    <t>Fredrikstad</t>
  </si>
  <si>
    <t>Stavanger</t>
  </si>
  <si>
    <t>Rana</t>
  </si>
  <si>
    <t>Ålesund</t>
  </si>
  <si>
    <t>Trondheim</t>
  </si>
  <si>
    <t>Skedsmo</t>
  </si>
  <si>
    <t>Lørenskog</t>
  </si>
  <si>
    <t>Drammen</t>
  </si>
  <si>
    <t>Færder</t>
  </si>
  <si>
    <t>Porsgrunn</t>
  </si>
  <si>
    <t>Bodø</t>
  </si>
  <si>
    <t>Bergen</t>
  </si>
  <si>
    <t>Øystre Slidre</t>
  </si>
  <si>
    <t>Rennesøy</t>
  </si>
  <si>
    <t>Aurskog-Høland</t>
  </si>
  <si>
    <t>Nes i Akershus</t>
  </si>
  <si>
    <t>Elverum</t>
  </si>
  <si>
    <t>Førde</t>
  </si>
  <si>
    <t>Ås</t>
  </si>
  <si>
    <t>Stjørdal</t>
  </si>
  <si>
    <t>Hvaler</t>
  </si>
  <si>
    <t>Ski</t>
  </si>
  <si>
    <t>Fet</t>
  </si>
  <si>
    <t>Randaberg</t>
  </si>
  <si>
    <t>Arendal</t>
  </si>
  <si>
    <t>Ullensaker</t>
  </si>
  <si>
    <t>Grimstad</t>
  </si>
  <si>
    <t>Hjartdal</t>
  </si>
  <si>
    <t>Sørum</t>
  </si>
  <si>
    <t>Røyken</t>
  </si>
  <si>
    <t>Time</t>
  </si>
  <si>
    <t>Mandal</t>
  </si>
  <si>
    <t>Våler i Østfold</t>
  </si>
  <si>
    <t>Krødsherad</t>
  </si>
  <si>
    <t>Nesodden</t>
  </si>
  <si>
    <t>Lier</t>
  </si>
  <si>
    <t>Rælingen</t>
  </si>
  <si>
    <t>Klepp</t>
  </si>
  <si>
    <t>Åseral</t>
  </si>
  <si>
    <t>Alta</t>
  </si>
  <si>
    <t>Kristiansand</t>
  </si>
  <si>
    <t>Asker</t>
  </si>
  <si>
    <t>Sandnes</t>
  </si>
  <si>
    <t>Ringebu</t>
  </si>
  <si>
    <t>Eigersund</t>
  </si>
  <si>
    <t>Trysil</t>
  </si>
  <si>
    <t>Gran</t>
  </si>
  <si>
    <t>Sula</t>
  </si>
  <si>
    <t>Oppegård</t>
  </si>
  <si>
    <t>Bamble</t>
  </si>
  <si>
    <t>% av tilført RA</t>
  </si>
  <si>
    <t>Kommune</t>
  </si>
  <si>
    <t>Kartlegging</t>
  </si>
  <si>
    <t>Verdi</t>
  </si>
  <si>
    <t xml:space="preserve"> </t>
  </si>
  <si>
    <t>Måling</t>
  </si>
  <si>
    <t>SELII - Sustainable Economic Level of Inflow and Infiltration</t>
  </si>
  <si>
    <t>Kostnader fremmedvann</t>
  </si>
  <si>
    <t>Kostnader fra eventuelle problemer</t>
  </si>
  <si>
    <t>Fremmedvann FRC</t>
  </si>
  <si>
    <t>Fremmedvann SRC</t>
  </si>
  <si>
    <t>Ingår i kostnaden ovan</t>
  </si>
  <si>
    <t>Pumping på ledningsnett</t>
  </si>
  <si>
    <r>
      <t>kr/m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</t>
    </r>
  </si>
  <si>
    <t>kr/enhet</t>
  </si>
  <si>
    <t>stk</t>
  </si>
  <si>
    <t>m</t>
  </si>
  <si>
    <t>https://www.danva.dk/lovstof/vandreformen-og-drift-af-vandselskaber/%C3%B8konomi/vandselskabernes-selvangivelse-for-2010-afsaet-i-polka-vaerdier/</t>
  </si>
  <si>
    <t>Dimension</t>
  </si>
  <si>
    <t>X</t>
  </si>
  <si>
    <t>Dårlig publisitet</t>
  </si>
  <si>
    <t>Brukt verdi</t>
  </si>
  <si>
    <t>ELII%</t>
  </si>
  <si>
    <t>optimalt tiltaksvolum</t>
  </si>
  <si>
    <t>optimalt ELII mengde</t>
  </si>
  <si>
    <t>Separering av fellessystem</t>
  </si>
  <si>
    <t>Kostnad per m3 -  (Kretslopp och vatten ger väldigt extremt värde på FV som motiverar duplicering av hela nätet (!)) - grejen är att kanske de inte räknar per år.</t>
  </si>
  <si>
    <t>ÅTERSTOD</t>
  </si>
  <si>
    <t>Bruksanvisning</t>
  </si>
  <si>
    <t>Cellformat</t>
  </si>
  <si>
    <t>Interaksjon med brukere</t>
  </si>
  <si>
    <t xml:space="preserve">av bærekraftig fremmedvannsandel. </t>
  </si>
  <si>
    <t>Klarar krav</t>
  </si>
  <si>
    <t>Ja</t>
  </si>
  <si>
    <t>Ja med merknad</t>
  </si>
  <si>
    <t>Nei</t>
  </si>
  <si>
    <t>om</t>
  </si>
  <si>
    <t>max</t>
  </si>
  <si>
    <t>min</t>
  </si>
  <si>
    <t>2. Vurdering</t>
  </si>
  <si>
    <t>3. Kunnskap</t>
  </si>
  <si>
    <t>Teknisk</t>
  </si>
  <si>
    <t>Sosial</t>
  </si>
  <si>
    <t>Helse</t>
  </si>
  <si>
    <t>Grenser</t>
  </si>
  <si>
    <t>Ikke bærekraftig</t>
  </si>
  <si>
    <t>Grensesak</t>
  </si>
  <si>
    <t>Bærekraftig</t>
  </si>
  <si>
    <t>BÆREKRAFTIG NIVÅ PÅ FREMMEDVANN</t>
  </si>
  <si>
    <t>Laveste</t>
  </si>
  <si>
    <t>Höyeste</t>
  </si>
  <si>
    <t>beregnet vekt</t>
  </si>
  <si>
    <t>Vekt kunnskap</t>
  </si>
  <si>
    <t>Färgformatering funkar inte ännu</t>
  </si>
  <si>
    <t>Måling og inspeksjon</t>
  </si>
  <si>
    <t>medel</t>
  </si>
  <si>
    <t>vekt</t>
  </si>
  <si>
    <t>Virksomheten oppfyller alle mål med relevans för fremmedvann</t>
  </si>
  <si>
    <t>3. Kunnskap fremmedvann</t>
  </si>
  <si>
    <t>2. Vurdering fremmedvann</t>
  </si>
  <si>
    <t>Fremmedvannsandel i sammenligning (Benchmarking)</t>
  </si>
  <si>
    <t>Energikostnad (pumping, rensing)</t>
  </si>
  <si>
    <t>Investeringsbehov p.g.a. kapasitetsmangel</t>
  </si>
  <si>
    <t>Risiko påvirkning vannkilde</t>
  </si>
  <si>
    <t>l/km/døgn</t>
  </si>
  <si>
    <t>l/p/døgn</t>
  </si>
  <si>
    <r>
      <t>l/km</t>
    </r>
    <r>
      <rPr>
        <i/>
        <vertAlign val="super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/døgn</t>
    </r>
  </si>
  <si>
    <t>Marginalkostnad i snitt for el, kjem, etc (Driftskostnadene totalt på avløp er ca. 3 milliarder/år). Oddvard Lindholm, konfererense 360 grader 2012</t>
  </si>
  <si>
    <t>Fosfor</t>
  </si>
  <si>
    <t>kr/kg</t>
  </si>
  <si>
    <t xml:space="preserve"> Oddvard Lindholm, konfererense 360 grader 2012</t>
  </si>
  <si>
    <t>mg/l</t>
  </si>
  <si>
    <t>Effluent overløp, fosfor</t>
  </si>
  <si>
    <t>→ Overløp</t>
  </si>
  <si>
    <t>Bærekraftskriterium</t>
  </si>
  <si>
    <t>Använt värde</t>
  </si>
  <si>
    <t>Vektet verdi</t>
  </si>
  <si>
    <t>Brukt vekt</t>
  </si>
  <si>
    <t>Angi delvekt</t>
  </si>
  <si>
    <t>Angi vekt</t>
  </si>
  <si>
    <t>Vekt fra nav.panel</t>
  </si>
  <si>
    <t>bærekraft</t>
  </si>
  <si>
    <t>Økonomisk</t>
  </si>
  <si>
    <t>funksjon</t>
  </si>
  <si>
    <t>og hygiene</t>
  </si>
  <si>
    <t>Miljømessig</t>
  </si>
  <si>
    <t>Ferdigheter</t>
  </si>
  <si>
    <t>Sum</t>
  </si>
  <si>
    <t>0. Importere vannbalanse</t>
  </si>
  <si>
    <t>Importere vannbalanse</t>
  </si>
  <si>
    <t xml:space="preserve"> Multikriteriematrise</t>
  </si>
  <si>
    <t>Selvestimering av nivå</t>
  </si>
  <si>
    <t>Grenser for vurdering</t>
  </si>
  <si>
    <t>Fremmedvann (FV) i tall fra vannbalanse</t>
  </si>
  <si>
    <t>Total andel FV:</t>
  </si>
  <si>
    <t>Total mengde FV:</t>
  </si>
  <si>
    <t>- FV per areal</t>
  </si>
  <si>
    <t>- FV per person</t>
  </si>
  <si>
    <t>Multikriteriematrise (verdi angis for hvert kriterium til mellom 1 (dårlig) og 3 (bra))</t>
  </si>
  <si>
    <t>Vurdering av fremmedvann</t>
  </si>
  <si>
    <t>Kunnskap om fremmedvann - selvestimering</t>
  </si>
  <si>
    <t>Her importeres data fra vannbalanse</t>
  </si>
  <si>
    <t>Vurdere hvor god kunnskapen er kring fremmedvann</t>
  </si>
  <si>
    <t>Lenker</t>
  </si>
  <si>
    <t>Fane</t>
  </si>
  <si>
    <t>Innhold</t>
  </si>
  <si>
    <t>status</t>
  </si>
  <si>
    <t>meddelande</t>
  </si>
  <si>
    <t xml:space="preserve">
Svar på krav og mål!</t>
  </si>
  <si>
    <t>Alternativ</t>
  </si>
  <si>
    <t>Etterlevelse</t>
  </si>
  <si>
    <t>Det er to måter å svare på spørsmålene om krav på:</t>
  </si>
  <si>
    <t>Ja, Ja med merknad, Nei</t>
  </si>
  <si>
    <t>Eller du kan svare direkte på oppfyllelsen i kolonne F</t>
  </si>
  <si>
    <t>Enten kan verdi og grenseverdi spesifiseres i kolonne C og D.</t>
  </si>
  <si>
    <t>Hvis verdien er lavere enn grenseverdien, blir det oppfylt. Ellers ikke</t>
  </si>
  <si>
    <t>Ikke gjør begge</t>
  </si>
  <si>
    <t>- FV per ledningslengde</t>
  </si>
  <si>
    <t>Indeks</t>
  </si>
  <si>
    <t>&gt;10% Fellessystem</t>
  </si>
  <si>
    <t>&lt;10% Fellessystem</t>
  </si>
  <si>
    <t>Nøkkeltall</t>
  </si>
  <si>
    <r>
      <t xml:space="preserve">4. ELII </t>
    </r>
    <r>
      <rPr>
        <i/>
        <sz val="10"/>
        <color rgb="FF0070C0"/>
        <rFont val="Calibri"/>
        <family val="2"/>
        <scheme val="minor"/>
      </rPr>
      <t>(Economical Level of Inflow and Infiltration)</t>
    </r>
  </si>
  <si>
    <t>4a.Kostnader fremmedvann</t>
  </si>
  <si>
    <t>5. Benchmarking fremmedvann</t>
  </si>
  <si>
    <t>Angi svar</t>
  </si>
  <si>
    <t>Tall</t>
  </si>
  <si>
    <t>Grensetall</t>
  </si>
  <si>
    <t>Resultat mål</t>
  </si>
  <si>
    <t>Nåsumfaktor</t>
  </si>
  <si>
    <t>Tiltak</t>
  </si>
  <si>
    <t>Mengde</t>
  </si>
  <si>
    <t>FV</t>
  </si>
  <si>
    <t>Kalkulasjon</t>
  </si>
  <si>
    <t>Rente</t>
  </si>
  <si>
    <t>Periode</t>
  </si>
  <si>
    <t>Kanske kunde man istället jobba med ett fast värde och utifrån göteborgs studie använda SRC, FRV relativt varandra</t>
  </si>
  <si>
    <t>Skiss</t>
  </si>
  <si>
    <t>kr per m3</t>
  </si>
  <si>
    <t>Link fra instilling</t>
  </si>
  <si>
    <t>Situasjonen idag</t>
  </si>
  <si>
    <t>Reduksjon</t>
  </si>
  <si>
    <t>Uspesifisert</t>
  </si>
  <si>
    <t>Uspes.</t>
  </si>
  <si>
    <t>Total</t>
  </si>
  <si>
    <t>FV Total</t>
  </si>
  <si>
    <t>Annen kostn.</t>
  </si>
  <si>
    <t>Nåverdi</t>
  </si>
  <si>
    <t>Nåverdi FV</t>
  </si>
  <si>
    <t>Kostnad/Nytte</t>
  </si>
  <si>
    <t>mot idag</t>
  </si>
  <si>
    <t>Marginalkostnad</t>
  </si>
  <si>
    <t>kr/m3</t>
  </si>
  <si>
    <t>ggr</t>
  </si>
  <si>
    <t>Tot</t>
  </si>
  <si>
    <t>mengde</t>
  </si>
  <si>
    <r>
      <t>I forhold til tidligere investeringer i renseanlegg og nettverk. Verdi fra Göteborg</t>
    </r>
    <r>
      <rPr>
        <i/>
        <vertAlign val="superscript"/>
        <sz val="10"/>
        <color rgb="FF0070C0"/>
        <rFont val="Calibri"/>
        <family val="2"/>
        <scheme val="minor"/>
      </rPr>
      <t>1</t>
    </r>
  </si>
  <si>
    <t>Renseanlegg</t>
  </si>
  <si>
    <t>Investeringskostnad</t>
  </si>
  <si>
    <t>Drift</t>
  </si>
  <si>
    <t>Andel</t>
  </si>
  <si>
    <t>Utslipp</t>
  </si>
  <si>
    <t>Ledningsnett</t>
  </si>
  <si>
    <t>Problemer</t>
  </si>
  <si>
    <t>Summa</t>
  </si>
  <si>
    <t>Fordeling av kostnaderna</t>
  </si>
  <si>
    <t>Oversvømmelser, antal</t>
  </si>
  <si>
    <t>Oversvømming</t>
  </si>
  <si>
    <t>kr/tilfelle</t>
  </si>
  <si>
    <t>Kvantitet</t>
  </si>
  <si>
    <t>Spillvann</t>
  </si>
  <si>
    <t>kontroll</t>
  </si>
  <si>
    <t>Oddvard Lindholm, konfererense 360 grader 2012</t>
  </si>
  <si>
    <t>Fra vannbalanse:</t>
  </si>
  <si>
    <r>
      <t>Driftkostnad</t>
    </r>
    <r>
      <rPr>
        <vertAlign val="superscript"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kr/m</t>
    </r>
    <r>
      <rPr>
        <vertAlign val="superscript"/>
        <sz val="11"/>
        <color theme="1"/>
        <rFont val="Calibri"/>
        <family val="2"/>
        <scheme val="minor"/>
      </rPr>
      <t>3</t>
    </r>
  </si>
  <si>
    <t>Laveste totale kostnad</t>
  </si>
  <si>
    <t>Avstand fra optimalt punkt</t>
  </si>
  <si>
    <t>Grenser for avstand til optimalt punkt</t>
  </si>
  <si>
    <t>3: &lt;</t>
  </si>
  <si>
    <t>2:&lt;</t>
  </si>
  <si>
    <t>1:&lt;</t>
  </si>
  <si>
    <t>Beregning av ELII og verdi</t>
  </si>
  <si>
    <t>"Det er mye igjen å gjøre"</t>
  </si>
  <si>
    <t>"Vi er i en god posisjon fra optimal stilling - begynn å jobbe!"</t>
  </si>
  <si>
    <t>"Det er tiltak å gjøre, men det vil ikke ha noen dramatisk effekt"</t>
  </si>
  <si>
    <t>ELII</t>
  </si>
  <si>
    <t>Pumping</t>
  </si>
  <si>
    <t>Opplevelsesverdi angående påkrevd erstatning (Stockholm Vatten och avfall, von Scherling) fra forsikringsselskaper</t>
  </si>
  <si>
    <t>Brukt delvekt</t>
  </si>
  <si>
    <t>rad</t>
  </si>
  <si>
    <t xml:space="preserve">Påvirkning skjer noen gang om året, ingen langsiktig effekt </t>
  </si>
  <si>
    <t>Ikke et problem</t>
  </si>
  <si>
    <t>Overløp påvirker resipienter kraftigt</t>
  </si>
  <si>
    <t>Overløp på grunn av fremmedvann</t>
  </si>
  <si>
    <t>Stor påvirking</t>
  </si>
  <si>
    <t>Moderat påvirking</t>
  </si>
  <si>
    <t>Liten påvirking</t>
  </si>
  <si>
    <t>Energiforbruk - CO2 på grunn av fremmedvann</t>
  </si>
  <si>
    <t>Stor påvirking på energiforbruk</t>
  </si>
  <si>
    <t>Moderat påvirking på energiforbruk</t>
  </si>
  <si>
    <t>Liten påvirking på energiforbruk</t>
  </si>
  <si>
    <t>Stor påvirking på kjemikalieforbruk</t>
  </si>
  <si>
    <t>Moderat påvirking på kjemikalieforbruk</t>
  </si>
  <si>
    <t>Liten påvirking på kjemikalieforbruk</t>
  </si>
  <si>
    <t>Det er noen problemer med grunnvannssenking</t>
  </si>
  <si>
    <t>Det er store problemer med grunnvannssenking</t>
  </si>
  <si>
    <t>Det er ingen fremmedvannsrelaterte problem med grunnvannssenking</t>
  </si>
  <si>
    <t>Det er noe dårlig publisitet</t>
  </si>
  <si>
    <t>Det er sjelden dårlig publisitet</t>
  </si>
  <si>
    <t>Det er rikelig med vann, og det er ingen unnskyldninger</t>
  </si>
  <si>
    <t>Det skiller seg ikke ut sammenlignet med andre</t>
  </si>
  <si>
    <t>Andelen er lav sammenlignet med andre</t>
  </si>
  <si>
    <t>Økonomisk tiltaksnivå på fremmedvann  (ELII)</t>
  </si>
  <si>
    <t>Stor påvirking på energikostnad</t>
  </si>
  <si>
    <t>Moderat påvirking på energikostnad</t>
  </si>
  <si>
    <t>Liten påvirking på energikostnad</t>
  </si>
  <si>
    <t>Det er et stort behov for investering i ledningsnett på grunn av manglende kapasitet</t>
  </si>
  <si>
    <t>Det er et moderat behov for investering i ledningsnett på grunn av manglende kapasitet</t>
  </si>
  <si>
    <t>Det er et lavt behov for investering i ledningsnett på grunn av manglende kapasitet</t>
  </si>
  <si>
    <t>Kapasiteten må økes kraftig med tanke på planlagt befolkningsvekst og strengere krav</t>
  </si>
  <si>
    <t>Det er ikke noe stort behov for kapasitetsøkning</t>
  </si>
  <si>
    <t>Det er overkapasitet</t>
  </si>
  <si>
    <t>Arbeidet pågår med retningslinjer og separasjon</t>
  </si>
  <si>
    <t>Det hender ofte at det er badeforbud på grunn av smittestoffer fra overløp</t>
  </si>
  <si>
    <t>Overløp og lekkasje er ikke noe problem for bading</t>
  </si>
  <si>
    <t xml:space="preserve">
Det er sensitive vannkilder med dårlige barrierer for for eksempel overløp</t>
  </si>
  <si>
    <t>Ingen vannforsyning kan påvirkes av overløpet fra byen</t>
  </si>
  <si>
    <t>Overløp kan påvirke badeplasser</t>
  </si>
  <si>
    <t>Risikoer er kartlagt og det det er gode rutiner for å advare publikum</t>
  </si>
  <si>
    <t>Det er store riskoer og ingen sjekk</t>
  </si>
  <si>
    <t>Grensetilfelle</t>
  </si>
  <si>
    <t>For å være bæerekraftig skal verdi være større eller lik:</t>
  </si>
  <si>
    <t>Kravetterlevelse</t>
  </si>
  <si>
    <t>Krav- og måloppfyllelse</t>
  </si>
  <si>
    <t>Måloppfyllelse</t>
  </si>
  <si>
    <t>Krav- sammen med måloppfyllelse:</t>
  </si>
  <si>
    <t>Oppfyllelse</t>
  </si>
  <si>
    <t>1. Krav og mål</t>
  </si>
  <si>
    <t>Vektet middelverdi</t>
  </si>
  <si>
    <t>Overløp, m3</t>
  </si>
  <si>
    <t>ferdig, ok</t>
  </si>
  <si>
    <t>advarsel</t>
  </si>
  <si>
    <t>feil</t>
  </si>
  <si>
    <t>Gå til arkfane</t>
  </si>
  <si>
    <t>Gå tilbake til navigasjonspanel</t>
  </si>
  <si>
    <t>Beregninger og formler</t>
  </si>
  <si>
    <t>Forklaring</t>
  </si>
  <si>
    <t>Fremmedvann per ledningslengde</t>
  </si>
  <si>
    <t>1. Krav- og måloppfyllelse</t>
  </si>
  <si>
    <t>Resultat krav</t>
  </si>
  <si>
    <t>Virksomheten etterlever alle krav med relevans for fremmedvann</t>
  </si>
  <si>
    <t>Gjenomsnitt  mål</t>
  </si>
  <si>
    <r>
      <t>Multikriterieanalyse angående</t>
    </r>
    <r>
      <rPr>
        <i/>
        <u/>
        <sz val="10"/>
        <color rgb="FF0070C0"/>
        <rFont val="Calibri"/>
        <family val="2"/>
        <scheme val="minor"/>
      </rPr>
      <t xml:space="preserve"> fremmedvannspåvirkning</t>
    </r>
    <r>
      <rPr>
        <i/>
        <sz val="10"/>
        <color rgb="FF0070C0"/>
        <rFont val="Calibri"/>
        <family val="2"/>
        <scheme val="minor"/>
      </rPr>
      <t xml:space="preserve"> på forskjellige aspekter der verdi gis i henhold til
1 stor påvirkning, 2 moderat påvirkning, 3 liten påvirkning
Unntak gjelder benchmarking og ELII der du kan velge å angi verdi eller beregne.
Unngå å verdsette kriterier som fanges opp av Krav og mål (fane 1. Krav)</t>
    </r>
  </si>
  <si>
    <t>Vurdering av økonomisk nivå på fremmedvann ELII (Economic Level of Infiltration and Inflow)</t>
  </si>
  <si>
    <t>Fremmedvann middel</t>
  </si>
  <si>
    <t>Kjellerflom</t>
  </si>
  <si>
    <t>Fosfor utslipp</t>
  </si>
  <si>
    <t>Annet utslipp</t>
  </si>
  <si>
    <t>Annet</t>
  </si>
  <si>
    <t>Marginalkostnad i gjennomsnitt for el, kjem, etc (Driftskostnadene totalt på avløp er ca. 3 milliarder/år). Oddvard Lindholm, konfererense 360 grader 2012</t>
  </si>
  <si>
    <t>Nattmåling av vannføring</t>
  </si>
  <si>
    <t>kr/m</t>
  </si>
  <si>
    <t>kr/km</t>
  </si>
  <si>
    <t>Ledningsfornyelse  dimensjoner (dim&lt;=500)</t>
  </si>
  <si>
    <t>Ledningsfornyelse  dimensjoner (500&lt;dim&lt;=800)</t>
  </si>
  <si>
    <t>Ledningsfornyelse  dimensjoner (800&lt;dim&lt;=1600)</t>
  </si>
  <si>
    <t>Tiltak FRC</t>
  </si>
  <si>
    <t>Tiltak SRC</t>
  </si>
  <si>
    <t>Påvirker kostnadene</t>
  </si>
  <si>
    <t>lav</t>
  </si>
  <si>
    <t>middel</t>
  </si>
  <si>
    <t>Dimensjon samt rural/by/sentrum</t>
  </si>
  <si>
    <t>max 2.5 l/s</t>
  </si>
  <si>
    <t>Hvorav:</t>
  </si>
  <si>
    <t>Fremmedvann fra separatsystem</t>
  </si>
  <si>
    <t>Data fra Bedre Vann 2018</t>
  </si>
  <si>
    <t>maks</t>
  </si>
  <si>
    <t>Her kan man vurdere de økonomiske konsekvensene av fremmedvann.</t>
  </si>
  <si>
    <t>Støtte til beregning av ELII</t>
  </si>
  <si>
    <t>- hvorav langsom vannføringskomponent "SRC":</t>
  </si>
  <si>
    <t>Høyeste</t>
  </si>
  <si>
    <t>Dette er et verktøy utviklet på oppdrag fra Norsk Vann for beregning</t>
  </si>
  <si>
    <t>i forhold til hvordan man oppfyller krav, vurdering av problemene og om en har tilstrekkelig kunnskap.</t>
  </si>
  <si>
    <t>Mengde fremmedvann hentes fra regnearket Vannbalanse.</t>
  </si>
  <si>
    <t xml:space="preserve">Ekstra </t>
  </si>
  <si>
    <t>Den økonomiske bedømningen beregnes siden ut i fra hvor langt i fra et optimal økonomisk punkt man ligger</t>
  </si>
  <si>
    <t>Inndatacelle</t>
  </si>
  <si>
    <t>Valgfri celle</t>
  </si>
  <si>
    <t>Skriv over</t>
  </si>
  <si>
    <t>Instillinger</t>
  </si>
  <si>
    <t>Instillinger, standardverdi for beregningene og referansedata</t>
  </si>
  <si>
    <t>Cellen beregnes (cellen låst)</t>
  </si>
  <si>
    <t>Markering av viktig resultat (beregnes)</t>
  </si>
  <si>
    <t>Cellen linker til en annen celle i regnearket</t>
  </si>
  <si>
    <t>Link til instillingssverdie</t>
  </si>
  <si>
    <t>Innmatningsstatus</t>
  </si>
  <si>
    <t>For mer informasjon henvises til den Norsk Vann rapport som tillhører dette prosjektet</t>
  </si>
  <si>
    <t>Gjennomsnitt krav</t>
  </si>
  <si>
    <t>Kjemikalieforbruk</t>
  </si>
  <si>
    <t>Risiko for smittspredning - f.eks. ved overløp, flom m.m.</t>
  </si>
  <si>
    <t>Oppfølging av fremmedvannsandel (total)</t>
  </si>
  <si>
    <t>Fremmedvann kartlagt på ulike komponenter/kilder (årsak)</t>
  </si>
  <si>
    <t>Finnes det personal som kan arbeide med fremmedvannsspørsmål?</t>
  </si>
  <si>
    <t xml:space="preserve">Finns det mål i virksomhetens strategiske planer? </t>
  </si>
  <si>
    <t>Følges fremmedvannsrelaterte driftsforstyrrelser opp?</t>
  </si>
  <si>
    <t>Andre kostnader</t>
  </si>
  <si>
    <t>Overløpsdrift, fosfor</t>
  </si>
  <si>
    <t xml:space="preserve">Redusert renseeffekt </t>
  </si>
  <si>
    <t>Tetting av ledninger og kummer</t>
  </si>
  <si>
    <t>Tetting kumlokk</t>
  </si>
  <si>
    <t xml:space="preserve">Tiltak dårlige komponenter </t>
  </si>
  <si>
    <t xml:space="preserve">Tiltak feilkoblinger </t>
  </si>
  <si>
    <t xml:space="preserve">Frakobling av tette flater </t>
  </si>
  <si>
    <t>Utbedring av drenering hos private eiendommer</t>
  </si>
  <si>
    <t xml:space="preserve">Tiltak Basisinnlekking </t>
  </si>
  <si>
    <t>Tetting av tunnler</t>
  </si>
  <si>
    <t>Inntrekking dimensjoner (dim&lt;=500)</t>
  </si>
  <si>
    <t>Inntrekking dimensjoner (500&lt;dim&lt;=800)</t>
  </si>
  <si>
    <t>Inntrekking dimensjoner (800&lt;dim&lt;=1600)</t>
  </si>
  <si>
    <t>Jobbe mot eiere av private eiendommer</t>
  </si>
  <si>
    <t>Inspeksjon av eiendommer/bygninger</t>
  </si>
  <si>
    <t>Proaktivt "oppstrømsarbeid" -  stille krav</t>
  </si>
  <si>
    <t xml:space="preserve">Små drenspumper hos private </t>
  </si>
  <si>
    <t>Fremmedvannsandel (unntatt fellessystem)</t>
  </si>
  <si>
    <t>Fremmedvannsandel (unntatt fellessystem og ufrakommelig)</t>
  </si>
  <si>
    <t>Harstad</t>
  </si>
  <si>
    <t>Karmøy</t>
  </si>
  <si>
    <t>Forventet FV</t>
  </si>
  <si>
    <t>Angi krav og etterlevelse samt målsettinger og oppfyllelse</t>
  </si>
  <si>
    <t>Vurdere problemet med fremmedvann</t>
  </si>
  <si>
    <t>Sammenligning av fremmedvannsandel mot data fra BedreVann</t>
  </si>
  <si>
    <t xml:space="preserve">Beregnes    </t>
  </si>
  <si>
    <t xml:space="preserve">Resultat     </t>
  </si>
  <si>
    <t>Bra: Verdi</t>
  </si>
  <si>
    <t>Verken bra eller dårlig: Verdi</t>
  </si>
  <si>
    <t>Dårlig: Verdi</t>
  </si>
  <si>
    <t>Verdi (1-3)</t>
  </si>
  <si>
    <t>Betydning. Endres etter angitt verdi, verdigrenserbeskrivelse kan endres her til høyre →</t>
  </si>
  <si>
    <t xml:space="preserve">Kostnad per kubikk per meter løftehøyde </t>
  </si>
  <si>
    <t>Grunnlag for fordeling</t>
  </si>
  <si>
    <r>
      <t>Fra Göteborg</t>
    </r>
    <r>
      <rPr>
        <b/>
        <vertAlign val="superscript"/>
        <sz val="11"/>
        <color theme="3"/>
        <rFont val="Calibri"/>
        <family val="2"/>
        <scheme val="minor"/>
      </rPr>
      <t>1</t>
    </r>
  </si>
  <si>
    <t>Andel av investeringskostnad</t>
  </si>
  <si>
    <t>multiplikator faktisk andel</t>
  </si>
  <si>
    <t>FV vektet</t>
  </si>
  <si>
    <t>Ovrige instillingsverdier</t>
  </si>
  <si>
    <r>
      <t>Driftskostnad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</si>
  <si>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t>ja</t>
  </si>
  <si>
    <t>Årsndb</t>
  </si>
  <si>
    <t>Fellesandel</t>
  </si>
  <si>
    <t>Topografi</t>
  </si>
  <si>
    <t>föklaring</t>
  </si>
  <si>
    <t>fv</t>
  </si>
  <si>
    <t>1:1</t>
  </si>
  <si>
    <t>Årsnedbør</t>
  </si>
  <si>
    <t>Statistikk</t>
  </si>
  <si>
    <t>Maks</t>
  </si>
  <si>
    <t>Min</t>
  </si>
  <si>
    <t>mm/år</t>
  </si>
  <si>
    <t>indeks</t>
  </si>
  <si>
    <t>NORMAL ÅRSNEDBØR</t>
  </si>
  <si>
    <t>Skjåk</t>
  </si>
  <si>
    <t>Sola</t>
  </si>
  <si>
    <t>Gulen</t>
  </si>
  <si>
    <t>Hammerfest</t>
  </si>
  <si>
    <t>Karasjohka-Karasjok</t>
  </si>
  <si>
    <t>Vardø</t>
  </si>
  <si>
    <t>Median</t>
  </si>
  <si>
    <t>antall outliers</t>
  </si>
  <si>
    <t>m ledning/person</t>
  </si>
  <si>
    <t>verdi</t>
  </si>
  <si>
    <t>kilde/kommentar</t>
  </si>
  <si>
    <t>FV indeks</t>
  </si>
  <si>
    <t>Beregnet på 5. Benchmarking</t>
  </si>
  <si>
    <t>Førklaringsindeks der 50 är middel 1 är verst och 100 er beste</t>
  </si>
  <si>
    <t>Meter ledning per person</t>
  </si>
  <si>
    <t>Verdi hentes fra vannbalanse. Statistikk fra Yr.no</t>
  </si>
  <si>
    <t>Verdi hentes fra vannbalanse. Statistikk fra BedreVann</t>
  </si>
  <si>
    <t>Vattenlekkasje LDM</t>
  </si>
  <si>
    <t>Alder ledningsnett</t>
  </si>
  <si>
    <t>Tette marklager og berg</t>
  </si>
  <si>
    <t>Middel</t>
  </si>
  <si>
    <t>forskjell mot fvindeks</t>
  </si>
  <si>
    <t>Konklusjon:</t>
  </si>
  <si>
    <t>en kunne forvente seg i henhold til forklaringsfaktorer</t>
  </si>
  <si>
    <t>Vanskelig å finne grunnlag</t>
  </si>
  <si>
    <t>Verdi hentes fra vannbalanse. Mulig å finne statistikk fra BedreVann?</t>
  </si>
  <si>
    <t>Verdi skrevs inn. Mulig å finne statistikk fra BedreVann?</t>
  </si>
  <si>
    <t>Fremmedvann basisinlekkasje</t>
  </si>
  <si>
    <t>Indeks fremmedvannsandel</t>
  </si>
  <si>
    <t xml:space="preserve">Figuren i kolumner P till Z länkar till de värden som ska ge färgen </t>
  </si>
  <si>
    <t>i den villkorsstyrda formateringen av A.Navigasjonspanel.</t>
  </si>
  <si>
    <t>Den är förstås känslig för ändringar i figuren på A.Nav….</t>
  </si>
  <si>
    <t>Fremmedvannsandel Vannbalansemetoden</t>
  </si>
  <si>
    <t>Mottakskontroll. Her samles verdierna som anvends i dette regneark. Sjekk at de peker mot riktig celle. Formler er åpne for endring</t>
  </si>
  <si>
    <t xml:space="preserve">Gryaab, Göteborg Stad. (2017). Värderingstal - Investering i åtgärder för minskning av tillskottsvatten till Ryaverket. </t>
  </si>
  <si>
    <r>
      <rPr>
        <i/>
        <vertAlign val="superscript"/>
        <sz val="10"/>
        <color rgb="FF0070C0"/>
        <rFont val="Calibri"/>
        <family val="2"/>
        <scheme val="minor"/>
      </rPr>
      <t>1</t>
    </r>
    <r>
      <rPr>
        <i/>
        <sz val="10"/>
        <color rgb="FF0070C0"/>
        <rFont val="Calibri"/>
        <family val="2"/>
        <scheme val="minor"/>
      </rPr>
      <t xml:space="preserve">I forhold til tidligere investeringer i renseanlegg og nettverk. Gryaab, Göteborg Stad. (2017). Värderingstal - Investering i åtgärder för minskning av tillskottsvatten till Ryaverket. </t>
    </r>
  </si>
  <si>
    <t>Grunnleggende informasjon</t>
  </si>
  <si>
    <t>Volumer</t>
  </si>
  <si>
    <t>Volum fremmedvann total</t>
  </si>
  <si>
    <t>Volum fremmedvann rask komponent "FRC"</t>
  </si>
  <si>
    <t>Volum fremmedvann langsam komponent "SRC"</t>
  </si>
  <si>
    <t>Volum fremmedvann basisinnlekking "BI"</t>
  </si>
  <si>
    <t>Volum fremmedvann fra fellessystem</t>
  </si>
  <si>
    <t>Volum fremmedvann fra separatsystem</t>
  </si>
  <si>
    <t>Volum frakommelig fremmedvann</t>
  </si>
  <si>
    <t>Volum ufrakommelig fremmedvann</t>
  </si>
  <si>
    <t>Data</t>
  </si>
  <si>
    <t>mm</t>
  </si>
  <si>
    <t>Antall tilkoblede renseanlegg</t>
  </si>
  <si>
    <t>Lengde spillvannsførende ledningsnett</t>
  </si>
  <si>
    <t>km</t>
  </si>
  <si>
    <t>Fremmedvannsandel med vannbalansemetoden</t>
  </si>
  <si>
    <t>F.eks. krav fra myndigheter og mål</t>
  </si>
  <si>
    <t>Indeks i forhold til andre norske kommuner 100=verste, 1 = beste</t>
  </si>
  <si>
    <t>Verdi til Vurdering</t>
  </si>
  <si>
    <t>Kilde/komentar</t>
  </si>
  <si>
    <t>Eksempler på kostnader tiltak fremmedvann</t>
  </si>
  <si>
    <t>Beregning ELII lenger ned på siden</t>
  </si>
  <si>
    <t xml:space="preserve">
Kartlagt bare på et totalt nivå</t>
  </si>
  <si>
    <t xml:space="preserve">
Kartlagt for noe større delområder</t>
  </si>
  <si>
    <t>vi vet hvorfra det kommer</t>
  </si>
  <si>
    <t>Vi er usikre på andelen fremmedvann</t>
  </si>
  <si>
    <t>Vi følger opp andelen fremmedvann årlig</t>
  </si>
  <si>
    <t>Vi følger opp andelen fremmedvann årlig og studerer trender</t>
  </si>
  <si>
    <t>Fremmedvann kartlegging</t>
  </si>
  <si>
    <t>Vi har ikke noe klart bilde av hva som forårsaker fremmedvann</t>
  </si>
  <si>
    <t>Vi har begynnt og estimera ulike komponenter og varifra det kommer</t>
  </si>
  <si>
    <t>Vi har gjort detaljerte studier f.eks med hydrauliske modeller eller med GIS</t>
  </si>
  <si>
    <t>Vi gjennomfør veldigt lite tilstandskontrol</t>
  </si>
  <si>
    <t>Tilstandskontrol er en del av vores virksomhet men vi er dårlig og analysere resultatet samlet</t>
  </si>
  <si>
    <t>Tilstandskontroller utføres regelmessig og systematisk</t>
  </si>
  <si>
    <t>Vannføringsmåling</t>
  </si>
  <si>
    <t>Vannføringsmåling gjennomføres sjelden og data i f.eks pumpestasjoner er mye usikker</t>
  </si>
  <si>
    <t>Vi har ganske gode muligheter at analysere vannføring utifra pumpestasjonsdata men kvaliteten er litt mangelfull</t>
  </si>
  <si>
    <t>Vi gjennomfør både mange kampanjemålinger og har go kvalitet på vores pumpestasjonsdata</t>
  </si>
  <si>
    <t>Tilstandskontroll f.eks rørinspeksjoner, kontroll av tilbakeslagsklaffer</t>
  </si>
  <si>
    <t>Kontroll av tilkoblinger</t>
  </si>
  <si>
    <t>Bruk drop-down eller angi et verdi mellom 1 og 3</t>
  </si>
  <si>
    <t>Vi kontrollerer tilkoblinger f.eks. taknedløp og har rutiner for oppfølging av resultat samt tydlig informasjon til kunder</t>
  </si>
  <si>
    <t>Vi har gjennomført en del insattser for å kontrollere tilkoblinger</t>
  </si>
  <si>
    <t>Vi kontrollerar ikke tilkoblinger</t>
  </si>
  <si>
    <t>Det er noen som har det i stillingsbeskrivelsen sin</t>
  </si>
  <si>
    <t>Det finnes en gruppe som også har tid og muliget å arbete med fremmedvann</t>
  </si>
  <si>
    <t>Det finnes en post i budjet men den er langt ifra tilstrekkelig men rekker till undersøkelser</t>
  </si>
  <si>
    <t>Det finnes budjet for undersøkelser og tiltak</t>
  </si>
  <si>
    <t>Mangler</t>
  </si>
  <si>
    <t>Det finnes retningslinjer men de brukes ikke så mye</t>
  </si>
  <si>
    <t>Det finnes en tydlig linje i virksomheten som kommuniseres både internt og eksternt</t>
  </si>
  <si>
    <t>Mangelful</t>
  </si>
  <si>
    <t>Ja bra oppfølging</t>
  </si>
  <si>
    <t>Det finns mål men de er ikke gjennomtenkte</t>
  </si>
  <si>
    <t>Det finns tydlige mål</t>
  </si>
  <si>
    <t>Betydning</t>
  </si>
  <si>
    <t>Eksempler på betydning vises endes om et heltall angis. Endres etter angitt verdi. Verdigrenserbeskrivelse kan endres her til høyre →</t>
  </si>
  <si>
    <t xml:space="preserve"> Oddvard Lindholm, konfererense 360 grader 2013</t>
  </si>
  <si>
    <t>høy</t>
  </si>
  <si>
    <t>Navigasjonspanel ↑</t>
  </si>
  <si>
    <t>↓Bruksanvisning</t>
  </si>
  <si>
    <t>Verdigrenser</t>
  </si>
  <si>
    <t>↓</t>
  </si>
  <si>
    <t>RESULTAT</t>
  </si>
  <si>
    <t>4c. Kostnader tiltak fremmedvann</t>
  </si>
  <si>
    <t>4b. Eksempel fordelning av kostnader</t>
  </si>
  <si>
    <t>Kommune:</t>
  </si>
  <si>
    <t>- hvorav basisinnlekking "BI":</t>
  </si>
  <si>
    <t xml:space="preserve">Verktøyet inneholder et antall arkfaner for støtte til beregning av hva som er bærekraftig nivå av fremmedvann </t>
  </si>
  <si>
    <t>Fremgangsmåte. Det minste som en må gjøre er:</t>
  </si>
  <si>
    <t>1. Importer vannbalanse fra ark 0. Importere vannbalanse</t>
  </si>
  <si>
    <t xml:space="preserve">Link            </t>
  </si>
  <si>
    <t xml:space="preserve">2. Komplettere listen med krav på ark 1. Krav FV og fyll i grad av etterlevelse og oppfyllelse. </t>
  </si>
  <si>
    <t>3. Vurdere fremmedvannsproblemet på ark 3. Vurdering FV ved å gi en verdi for ulike kriterier.</t>
  </si>
  <si>
    <t>4. Fyll i selvestimering av hvorvidt en har tilstrekkelig kunnskap om fremmedvann på ark 2. Kunnskap FV</t>
  </si>
  <si>
    <t>5.Juster eventuelt vektingen på ark 3. Vurdering FV.</t>
  </si>
  <si>
    <t>6. Se vurdering av bærekraft på ark A. Navigasjonspanel - hva er det som påvirker totalvurderingen?</t>
  </si>
  <si>
    <t xml:space="preserve">Den økonomiske vurderingen kan gjøres mer utførlig ved å benytte ark 3a.ELII og legge inn tiltak </t>
  </si>
  <si>
    <t>for kost-nytte betraktninger. Til hjelp for beregningene finnes ark 3a.i Kostnader FV og 3a.ii Kostnader tiltak FV</t>
  </si>
  <si>
    <t>Parameternavn</t>
  </si>
  <si>
    <t>Volum fremmedvann langsom komponent "SRC"</t>
  </si>
  <si>
    <t>Volum unngåelig fremmedvann</t>
  </si>
  <si>
    <t>Volum uunngåelig fremmedvann</t>
  </si>
  <si>
    <t>p</t>
  </si>
  <si>
    <t>Dårligere rensing ved renseanlegg og påvirking på slam</t>
  </si>
  <si>
    <t>Påvirkning grunnvannsnivå, risiko for grunnvannssenkning m.m.</t>
  </si>
  <si>
    <t>Kjelleroversvømmelse og annet på grunn av fremmedvann</t>
  </si>
  <si>
    <t>Økte kostnader for brukere. Vann- og avløpsgebyr</t>
  </si>
  <si>
    <t>Kostnader for oversvømmelser m.m.</t>
  </si>
  <si>
    <t>Behov for økt kapasitet på grunn av befolkningsvekst, klima, …</t>
  </si>
  <si>
    <t>Badeforbud</t>
  </si>
  <si>
    <t>Kjelleroversvømmelse forekommer ofte med mange og eller flere ganger berørte brukere</t>
  </si>
  <si>
    <t>Det er ofte veldig dårlig publisisitet omkring flom og andre fremmedvannsrelaterte hendelser</t>
  </si>
  <si>
    <t>Fremmedvann og tiltak anses å ha stor innvirkning på avløpsgebyret</t>
  </si>
  <si>
    <t>Det er vurdert å være mange kostnadseffektive tiltak som kan implementeres med stor effekt</t>
  </si>
  <si>
    <t>Det er store beløp i nødvendig kompensasjon på grunn av kjelleroversvømmelser</t>
  </si>
  <si>
    <t>Det er ingen retningslinjer om separasjon eller håndtering av overvann</t>
  </si>
  <si>
    <t>Kjelleroversvømmelse forekommer noen ganger på forskjellige steder</t>
  </si>
  <si>
    <t>Fremmedvann og tiltak anses å ha moderat innvirkning på avløpsgebyret</t>
  </si>
  <si>
    <t>Det er vurdert å være noen kostnadseffektive tiltak som kan implementeres med stor effekt</t>
  </si>
  <si>
    <t>Det er moderate beløp i nødvendig kompensasjon på grunn av kjelleroversvømmelser</t>
  </si>
  <si>
    <t>Det er vannkilder som kan påvirkes av overløp, og barrierer eksisterer</t>
  </si>
  <si>
    <t>Kjelleroversvømmelse forekommer sjelden</t>
  </si>
  <si>
    <t>Fremmedvann og tiltak anses å ha lav innvirkning på avløpsgebyret</t>
  </si>
  <si>
    <t>Det er grundig undersøkt og vurdert at det ikke finnes flere kostnadseffektive tiltak å implementere</t>
  </si>
  <si>
    <t>Det er lave beløp i nødvendig kompensasjon på grunn av kjelleroversvømmelser</t>
  </si>
  <si>
    <t>Det er få fellessystem, og/eller organisasjonen har jobbet mye med dette problemet</t>
  </si>
  <si>
    <t>Ingen risiko for smittspreding på grunn av gode rutiner og liten sårbarhet</t>
  </si>
  <si>
    <t>Finnes det budsjett avsatt for å arbeide med fremmedvann?</t>
  </si>
  <si>
    <t>Retningslinjer og policy om fremmedvann</t>
  </si>
  <si>
    <t>SUM</t>
  </si>
  <si>
    <t>Hjelpeceller for beregning av ELII</t>
  </si>
  <si>
    <t>Dette ark er en støtte til ELII beregning både i form av innstillingsverdier (D4:D7) som i form av en referanseliste for å kunne kostnadsberegne tiltakene. I ark 4b vises et forslag til hvordan en kunne beregene en pris per kubikkmeter for ulike komponenter</t>
  </si>
  <si>
    <t>I forhold til fordeling av forskjellige komponenter i vannbalansen</t>
  </si>
  <si>
    <t>Krever at man har kontroll på sine kostnader og en idé om fordeling mellon de ulike komponenter, f.eks at overløpsdrift ikke skyldes BI.</t>
  </si>
  <si>
    <t>Vet man ikke så foreslås det en fordeling etter den prosentvise fordelingen fra vannbalansen</t>
  </si>
  <si>
    <t>Göteborg tok frem vurderingstall i forhold til investeringer der FRC hadde en m3pris som tilsvarte kostnader på 4 ggr sin andel av volumet etc.</t>
  </si>
  <si>
    <t>Vet man ikke, så kan man f.eks. legge inn 2kr/m3 i de blå cellene</t>
  </si>
  <si>
    <r>
      <rPr>
        <b/>
        <i/>
        <sz val="10"/>
        <color rgb="FF0070C0"/>
        <rFont val="Calibri"/>
        <family val="2"/>
        <scheme val="minor"/>
      </rPr>
      <t>Kommentar:</t>
    </r>
    <r>
      <rPr>
        <i/>
        <sz val="10"/>
        <color rgb="FF0070C0"/>
        <rFont val="Calibri"/>
        <family val="2"/>
        <scheme val="minor"/>
      </rPr>
      <t xml:space="preserve"> Hvordan en kan regne ut sin fremmedvannskostnad ved å studere sine kostnader på avløpsrenseanlegg og ledningsnett </t>
    </r>
  </si>
  <si>
    <t>For eksempel å reparere en ødelagt høyvannsklaff , bytte et utett kumlokk m.m. (2 personer+8 timar+ noe materialkostnader)</t>
  </si>
  <si>
    <t xml:space="preserve">Gravarbeid for å koble om feil tilkoblet stikkledning fra f.eks. sluk, eller separering av avløp felles stikkledning </t>
  </si>
  <si>
    <t>Arbeide med information og oppfølging av inspeksjoner ved å stille krav til huseiere. Sende brev, følge opp etc. 8 timer per huseier.</t>
  </si>
  <si>
    <r>
      <t>mill.m</t>
    </r>
    <r>
      <rPr>
        <i/>
        <vertAlign val="superscript"/>
        <sz val="11"/>
        <color theme="1"/>
        <rFont val="Calibri"/>
        <family val="2"/>
        <scheme val="minor"/>
      </rPr>
      <t>3</t>
    </r>
    <r>
      <rPr>
        <i/>
        <sz val="11"/>
        <color theme="1"/>
        <rFont val="Calibri"/>
        <family val="2"/>
        <scheme val="minor"/>
      </rPr>
      <t>/år</t>
    </r>
  </si>
  <si>
    <t>mill.m3/år</t>
  </si>
  <si>
    <r>
      <t>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</si>
  <si>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r>
      <t>mill.m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/år</t>
    </r>
  </si>
  <si>
    <t>mill.NOK/år</t>
  </si>
  <si>
    <t>mill.NOK</t>
  </si>
  <si>
    <t>Ennå ikke, men vi følger planen</t>
  </si>
  <si>
    <t>Fane "4b. Eksempel kostnader FV" - Eksempel for berekning av fordeling av kostnad for ulike komponenter</t>
  </si>
  <si>
    <t>korreksjonsfaktor for oppsumering til 100%</t>
  </si>
  <si>
    <t>Data må tastes inn for at det skal fungere.</t>
  </si>
  <si>
    <t>Data er valgfri å taste inn.</t>
  </si>
  <si>
    <t>En blå celle gir mulighet for å justere/skrive över automatiskt beregnede celler.</t>
  </si>
  <si>
    <t>Undersøkelse utført på högskolan i Luleå 1992 viser att innlekking gjennom et kumlokk kan utgjøre opp til  2,5 l/s ved et vannivå  på 2 cm over kumlokket. Hoveddelen av vannet renner da ved siden av kumlokket, mens 0,5–0,8 l/s passerer hullene i kumlokket. Ved 4 cm vann kan opp mot 3 l/s passere ett kumlokk. Kilde http://vav.griffel.net/filer/SVU-rapport_2012-13.pdf</t>
  </si>
  <si>
    <t>kr/stk</t>
  </si>
  <si>
    <t>Effekt på..</t>
  </si>
  <si>
    <t>filter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</si>
  <si>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</si>
  <si>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</si>
  <si>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</si>
  <si>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</si>
  <si>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</si>
  <si>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</si>
  <si>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</si>
  <si>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</si>
  <si>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</si>
  <si>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Sortere!</t>
  </si>
  <si>
    <t>Mengde FV</t>
  </si>
  <si>
    <t>Totalkostnad</t>
  </si>
  <si>
    <t>tiltak+FV/år</t>
  </si>
  <si>
    <t>Totalkostnad Y axis</t>
  </si>
  <si>
    <t>mengde FV mot idag (X axis)</t>
  </si>
  <si>
    <t>ELII (laveste verdi mellom…)</t>
  </si>
  <si>
    <t>←Fremmedvannsmengde fra vannbalanse</t>
  </si>
  <si>
    <t>←Angi andre fremmedvannsmengde her hvis du vil</t>
  </si>
  <si>
    <t>- hvorav rask vannføringskomponent "FRC":</t>
  </si>
  <si>
    <t>Navigasjonspanel for inngangsdata for bærekraftsberegning</t>
  </si>
  <si>
    <t>Denne cellen påvirker den totale bærekraftsvurderingen. Krav fra Fylkesmannen skal etterleves "3" for at virksomheten skal være bærekraftig.</t>
  </si>
  <si>
    <t>Denne cellen påvirker den totale bærekraftsvurderingen. Når det gjelder måloppfyllelse er det bra at man oppfyller disse "3" men det kan også anses tilstrekkelig at man følger planen  "2".</t>
  </si>
  <si>
    <t>Kravetterlevelse - f.eks. krav fra fylkesman</t>
  </si>
  <si>
    <t>Måloppfyllelse - f.eks. egne virksomhetsmål</t>
  </si>
  <si>
    <t>l/s/km2</t>
  </si>
  <si>
    <t>Hente data fra regneark Vannbalanse, fane "7. Eksportark til bærkraftighet". "Velg lim inn utvalg" (verdier)</t>
  </si>
  <si>
    <t>Annen påvirkning å beregne indeks for f.eks:</t>
  </si>
  <si>
    <t>Andel ledningsnett under grunnvannsnivå</t>
  </si>
  <si>
    <t>…</t>
  </si>
  <si>
    <t>Konsept forklaringsfaktorer: Fremmedvannindeks mot indeks for ulike forklaringsfaktorer. Ikke klar!</t>
  </si>
  <si>
    <t>Instillingsverdi mangler</t>
  </si>
  <si>
    <t>Angi tiltak 1</t>
  </si>
  <si>
    <t>..tiltak 2</t>
  </si>
  <si>
    <t>ikke fullstendig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</si>
</sst>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00"/>
    <numFmt numFmtId="167" formatCode="0.0%"/>
    <numFmt numFmtId="168" formatCode="_-* #,##0.0_-;\-* #,##0.0_-;_-* &quot;-&quot;??_-;_-@_-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3F3F76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u/>
      <sz val="10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theme="3"/>
      <name val="Calibri Light"/>
      <family val="2"/>
      <scheme val="maj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7"/>
      <color theme="0" tint="-0.499984740745262"/>
      <name val="Calibri"/>
      <family val="2"/>
      <scheme val="minor"/>
    </font>
    <font>
      <sz val="8"/>
      <color rgb="FF006100"/>
      <name val="Calibri"/>
      <family val="2"/>
      <scheme val="minor"/>
    </font>
    <font>
      <sz val="7"/>
      <color rgb="FF006100"/>
      <name val="Calibri"/>
      <family val="2"/>
      <scheme val="minor"/>
    </font>
    <font>
      <sz val="9"/>
      <color rgb="FF00610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8"/>
      <color rgb="FF9C5700"/>
      <name val="Calibri"/>
      <family val="2"/>
      <scheme val="minor"/>
    </font>
    <font>
      <i/>
      <sz val="8"/>
      <color rgb="FF9C5700"/>
      <name val="Calibri"/>
      <family val="2"/>
      <scheme val="minor"/>
    </font>
    <font>
      <sz val="8"/>
      <color rgb="FF9C0006"/>
      <name val="Calibri"/>
      <family val="2"/>
      <scheme val="minor"/>
    </font>
    <font>
      <sz val="8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sz val="12"/>
      <color rgb="FF006100"/>
      <name val="Calibri"/>
      <family val="2"/>
      <scheme val="minor"/>
    </font>
    <font>
      <i/>
      <sz val="7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8"/>
      <color rgb="FF3F3F76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i/>
      <sz val="10"/>
      <color rgb="FF3F3F76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1"/>
      <color rgb="FFFF832F"/>
      <name val="Calibri"/>
      <family val="2"/>
      <scheme val="minor"/>
    </font>
    <font>
      <i/>
      <sz val="10"/>
      <color rgb="FFFF832F"/>
      <name val="Calibri"/>
      <family val="2"/>
      <scheme val="minor"/>
    </font>
    <font>
      <i/>
      <vertAlign val="superscript"/>
      <sz val="10"/>
      <color rgb="FF0070C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vertAlign val="superscript"/>
      <sz val="11"/>
      <color theme="3"/>
      <name val="Calibri"/>
      <family val="2"/>
      <scheme val="minor"/>
    </font>
    <font>
      <i/>
      <sz val="18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name val="Calibri"/>
      <family val="2"/>
      <scheme val="minor"/>
    </font>
    <font>
      <i/>
      <sz val="9"/>
      <color rgb="FF0070C0"/>
      <name val="Calibri"/>
      <family val="2"/>
      <scheme val="minor"/>
    </font>
    <font>
      <b/>
      <i/>
      <sz val="11"/>
      <color rgb="FF3F3F76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theme="0" tint="-0.14996795556505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2CC"/>
        <bgColor indexed="64"/>
      </patternFill>
    </fill>
    <fill>
      <patternFill patternType="solid">
        <fgColor rgb="FFFFFFE2"/>
        <bgColor indexed="64"/>
      </patternFill>
    </fill>
  </fills>
  <borders count="10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medium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6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7F7F7F"/>
      </left>
      <right/>
      <top style="thick">
        <color theme="4" tint="0.499984740745262"/>
      </top>
      <bottom style="thin">
        <color rgb="FF7F7F7F"/>
      </bottom>
      <diagonal/>
    </border>
    <border>
      <left/>
      <right/>
      <top style="thick">
        <color theme="4" tint="0.499984740745262"/>
      </top>
      <bottom style="thin">
        <color rgb="FF7F7F7F"/>
      </bottom>
      <diagonal/>
    </border>
    <border>
      <left/>
      <right style="thin">
        <color rgb="FF7F7F7F"/>
      </right>
      <top style="thick">
        <color theme="4" tint="0.499984740745262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2" fillId="3" borderId="1" applyNumberFormat="0" applyAlignment="0" applyProtection="0"/>
    <xf numFmtId="0" fontId="3" fillId="2" borderId="2" applyNumberFormat="0" applyAlignment="0" applyProtection="0"/>
    <xf numFmtId="0" fontId="8" fillId="4" borderId="1" applyNumberFormat="0" applyAlignment="0" applyProtection="0"/>
    <xf numFmtId="0" fontId="7" fillId="0" borderId="79" applyBorder="0"/>
    <xf numFmtId="0" fontId="2" fillId="5" borderId="1" applyNumberFormat="0" applyAlignment="0" applyProtection="0"/>
    <xf numFmtId="0" fontId="9" fillId="6" borderId="94" applyNumberFormat="0" applyAlignment="0" applyProtection="0"/>
    <xf numFmtId="0" fontId="2" fillId="12" borderId="1" applyNumberFormat="0" applyAlignment="0" applyProtection="0"/>
    <xf numFmtId="43" fontId="1" fillId="0" borderId="0" applyFont="0" applyFill="0" applyBorder="0" applyAlignment="0" applyProtection="0"/>
    <xf numFmtId="0" fontId="12" fillId="0" borderId="11" applyNumberFormat="0" applyFill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1" fillId="10" borderId="14" applyNumberFormat="0" applyFont="0" applyAlignment="0" applyProtection="0"/>
    <xf numFmtId="0" fontId="24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74" fillId="4" borderId="1" applyNumberFormat="0" applyAlignment="0"/>
    <xf numFmtId="0" fontId="9" fillId="13" borderId="94" applyNumberFormat="0" applyFont="0" applyAlignment="0" applyProtection="0"/>
  </cellStyleXfs>
  <cellXfs count="557">
    <xf numFmtId="0" fontId="0" fillId="0" borderId="0" xfId="0"/>
    <xf numFmtId="0" fontId="85" fillId="13" borderId="94" xfId="21" applyFont="1" applyProtection="1">
      <protection locked="0"/>
    </xf>
    <xf numFmtId="0" fontId="9" fillId="13" borderId="94" xfId="21" applyAlignment="1" applyProtection="1">
      <alignment horizontal="center"/>
      <protection locked="0"/>
    </xf>
    <xf numFmtId="0" fontId="4" fillId="0" borderId="0" xfId="0" applyFont="1"/>
    <xf numFmtId="9" fontId="0" fillId="0" borderId="0" xfId="1" applyFont="1"/>
    <xf numFmtId="0" fontId="7" fillId="0" borderId="79" xfId="5"/>
    <xf numFmtId="0" fontId="0" fillId="0" borderId="0" xfId="0"/>
    <xf numFmtId="0" fontId="2" fillId="3" borderId="1" xfId="2"/>
    <xf numFmtId="0" fontId="8" fillId="4" borderId="1" xfId="4"/>
    <xf numFmtId="0" fontId="2" fillId="5" borderId="1" xfId="6"/>
    <xf numFmtId="0" fontId="3" fillId="2" borderId="2" xfId="3"/>
    <xf numFmtId="0" fontId="2" fillId="12" borderId="1" xfId="8"/>
    <xf numFmtId="164" fontId="8" fillId="4" borderId="1" xfId="4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1" xfId="10"/>
    <xf numFmtId="0" fontId="14" fillId="0" borderId="0" xfId="0" applyFont="1"/>
    <xf numFmtId="9" fontId="0" fillId="0" borderId="0" xfId="0" applyNumberFormat="1"/>
    <xf numFmtId="2" fontId="0" fillId="0" borderId="0" xfId="0" applyNumberFormat="1"/>
    <xf numFmtId="0" fontId="15" fillId="7" borderId="0" xfId="11"/>
    <xf numFmtId="0" fontId="20" fillId="0" borderId="0" xfId="14"/>
    <xf numFmtId="0" fontId="20" fillId="0" borderId="0" xfId="14" applyAlignment="1">
      <alignment horizontal="center"/>
    </xf>
    <xf numFmtId="0" fontId="21" fillId="0" borderId="13" xfId="15"/>
    <xf numFmtId="0" fontId="0" fillId="0" borderId="0" xfId="0" applyFill="1" applyAlignment="1">
      <alignment horizontal="center"/>
    </xf>
    <xf numFmtId="0" fontId="0" fillId="0" borderId="0" xfId="0" applyFill="1"/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9" fontId="0" fillId="0" borderId="0" xfId="1" applyFont="1" applyFill="1"/>
    <xf numFmtId="0" fontId="23" fillId="0" borderId="15" xfId="16" applyFont="1" applyFill="1" applyBorder="1"/>
    <xf numFmtId="0" fontId="0" fillId="0" borderId="16" xfId="16" applyFont="1" applyFill="1" applyBorder="1"/>
    <xf numFmtId="0" fontId="20" fillId="0" borderId="17" xfId="16" applyFont="1" applyFill="1" applyBorder="1"/>
    <xf numFmtId="0" fontId="0" fillId="0" borderId="14" xfId="16" applyFont="1" applyFill="1" applyBorder="1"/>
    <xf numFmtId="0" fontId="0" fillId="0" borderId="18" xfId="16" applyFont="1" applyFill="1" applyBorder="1"/>
    <xf numFmtId="0" fontId="0" fillId="0" borderId="17" xfId="16" applyFont="1" applyFill="1" applyBorder="1"/>
    <xf numFmtId="0" fontId="20" fillId="0" borderId="14" xfId="16" applyFont="1" applyFill="1" applyBorder="1"/>
    <xf numFmtId="0" fontId="0" fillId="0" borderId="19" xfId="16" applyFont="1" applyFill="1" applyBorder="1"/>
    <xf numFmtId="0" fontId="0" fillId="0" borderId="20" xfId="16" applyFont="1" applyFill="1" applyBorder="1"/>
    <xf numFmtId="0" fontId="0" fillId="0" borderId="21" xfId="16" applyFont="1" applyFill="1" applyBorder="1"/>
    <xf numFmtId="0" fontId="25" fillId="0" borderId="0" xfId="17" applyFont="1"/>
    <xf numFmtId="0" fontId="25" fillId="0" borderId="17" xfId="17" applyFont="1" applyFill="1" applyBorder="1" applyAlignment="1">
      <alignment horizontal="center"/>
    </xf>
    <xf numFmtId="0" fontId="0" fillId="0" borderId="17" xfId="16" applyFont="1" applyFill="1" applyBorder="1" applyAlignment="1">
      <alignment horizontal="center"/>
    </xf>
    <xf numFmtId="0" fontId="18" fillId="0" borderId="0" xfId="0" applyFont="1"/>
    <xf numFmtId="0" fontId="0" fillId="0" borderId="0" xfId="0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9" fontId="18" fillId="0" borderId="8" xfId="0" applyNumberFormat="1" applyFont="1" applyBorder="1" applyAlignment="1">
      <alignment horizontal="center"/>
    </xf>
    <xf numFmtId="164" fontId="0" fillId="0" borderId="0" xfId="0" applyNumberFormat="1"/>
    <xf numFmtId="164" fontId="3" fillId="2" borderId="2" xfId="3" applyNumberFormat="1"/>
    <xf numFmtId="0" fontId="0" fillId="0" borderId="12" xfId="0" applyBorder="1"/>
    <xf numFmtId="0" fontId="4" fillId="0" borderId="12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8" fillId="4" borderId="1" xfId="4" applyAlignment="1">
      <alignment horizontal="center"/>
    </xf>
    <xf numFmtId="0" fontId="7" fillId="0" borderId="0" xfId="5" applyFill="1" applyBorder="1"/>
    <xf numFmtId="0" fontId="0" fillId="0" borderId="0" xfId="0" applyAlignment="1"/>
    <xf numFmtId="0" fontId="26" fillId="0" borderId="0" xfId="0" applyFont="1"/>
    <xf numFmtId="0" fontId="30" fillId="0" borderId="12" xfId="0" applyFont="1" applyBorder="1" applyAlignment="1">
      <alignment horizontal="center"/>
    </xf>
    <xf numFmtId="0" fontId="26" fillId="0" borderId="8" xfId="0" applyFont="1" applyBorder="1"/>
    <xf numFmtId="2" fontId="29" fillId="0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164" fontId="0" fillId="0" borderId="0" xfId="0" applyNumberFormat="1" applyFill="1" applyAlignment="1">
      <alignment horizontal="center"/>
    </xf>
    <xf numFmtId="0" fontId="28" fillId="7" borderId="0" xfId="11" applyFont="1"/>
    <xf numFmtId="0" fontId="31" fillId="0" borderId="0" xfId="0" applyFont="1"/>
    <xf numFmtId="0" fontId="0" fillId="0" borderId="0" xfId="0" applyBorder="1"/>
    <xf numFmtId="9" fontId="8" fillId="4" borderId="1" xfId="4" applyNumberFormat="1"/>
    <xf numFmtId="0" fontId="18" fillId="0" borderId="0" xfId="0" applyFont="1" applyAlignment="1">
      <alignment horizontal="center"/>
    </xf>
    <xf numFmtId="0" fontId="21" fillId="0" borderId="13" xfId="15" applyAlignment="1">
      <alignment horizontal="center"/>
    </xf>
    <xf numFmtId="0" fontId="12" fillId="0" borderId="11" xfId="10" applyAlignment="1">
      <alignment horizontal="center"/>
    </xf>
    <xf numFmtId="0" fontId="2" fillId="12" borderId="1" xfId="8" applyAlignment="1">
      <alignment horizontal="left"/>
    </xf>
    <xf numFmtId="9" fontId="2" fillId="12" borderId="1" xfId="8" applyNumberFormat="1" applyAlignment="1">
      <alignment horizontal="left"/>
    </xf>
    <xf numFmtId="9" fontId="8" fillId="4" borderId="1" xfId="4" applyNumberFormat="1" applyAlignment="1">
      <alignment horizontal="center"/>
    </xf>
    <xf numFmtId="9" fontId="0" fillId="0" borderId="12" xfId="1" applyFont="1" applyBorder="1"/>
    <xf numFmtId="1" fontId="8" fillId="4" borderId="1" xfId="4" applyNumberFormat="1" applyAlignment="1">
      <alignment horizontal="center"/>
    </xf>
    <xf numFmtId="164" fontId="3" fillId="2" borderId="2" xfId="3" applyNumberForma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167" fontId="0" fillId="0" borderId="0" xfId="0" applyNumberFormat="1"/>
    <xf numFmtId="0" fontId="29" fillId="0" borderId="0" xfId="0" applyFont="1"/>
    <xf numFmtId="0" fontId="6" fillId="0" borderId="0" xfId="0" applyFont="1"/>
    <xf numFmtId="2" fontId="0" fillId="0" borderId="0" xfId="0" applyNumberFormat="1" applyAlignment="1">
      <alignment wrapText="1"/>
    </xf>
    <xf numFmtId="2" fontId="8" fillId="4" borderId="1" xfId="4" applyNumberFormat="1"/>
    <xf numFmtId="166" fontId="8" fillId="4" borderId="1" xfId="4" applyNumberFormat="1"/>
    <xf numFmtId="0" fontId="0" fillId="0" borderId="0" xfId="0" applyBorder="1" applyAlignment="1">
      <alignment horizontal="left"/>
    </xf>
    <xf numFmtId="0" fontId="23" fillId="0" borderId="33" xfId="16" applyFont="1" applyFill="1" applyBorder="1"/>
    <xf numFmtId="0" fontId="20" fillId="0" borderId="34" xfId="16" applyFont="1" applyFill="1" applyBorder="1"/>
    <xf numFmtId="0" fontId="0" fillId="0" borderId="34" xfId="16" applyFont="1" applyFill="1" applyBorder="1"/>
    <xf numFmtId="0" fontId="25" fillId="0" borderId="34" xfId="17" applyFont="1" applyFill="1" applyBorder="1" applyAlignment="1">
      <alignment horizontal="center"/>
    </xf>
    <xf numFmtId="0" fontId="0" fillId="0" borderId="34" xfId="16" applyFont="1" applyFill="1" applyBorder="1" applyAlignment="1">
      <alignment horizontal="center"/>
    </xf>
    <xf numFmtId="0" fontId="0" fillId="0" borderId="35" xfId="16" applyFont="1" applyFill="1" applyBorder="1" applyAlignment="1">
      <alignment horizontal="center"/>
    </xf>
    <xf numFmtId="0" fontId="0" fillId="0" borderId="36" xfId="16" applyFont="1" applyFill="1" applyBorder="1"/>
    <xf numFmtId="0" fontId="0" fillId="0" borderId="0" xfId="0" applyProtection="1">
      <protection locked="0"/>
    </xf>
    <xf numFmtId="0" fontId="0" fillId="0" borderId="0" xfId="0" applyProtection="1"/>
    <xf numFmtId="0" fontId="12" fillId="0" borderId="11" xfId="10" applyProtection="1"/>
    <xf numFmtId="0" fontId="21" fillId="0" borderId="13" xfId="15" applyProtection="1"/>
    <xf numFmtId="0" fontId="4" fillId="0" borderId="0" xfId="0" applyFont="1" applyProtection="1"/>
    <xf numFmtId="0" fontId="18" fillId="0" borderId="0" xfId="0" applyFont="1" applyProtection="1"/>
    <xf numFmtId="0" fontId="4" fillId="0" borderId="0" xfId="0" applyFont="1" applyFill="1" applyBorder="1" applyProtection="1"/>
    <xf numFmtId="0" fontId="2" fillId="3" borderId="1" xfId="2" applyProtection="1">
      <protection locked="0"/>
    </xf>
    <xf numFmtId="9" fontId="26" fillId="0" borderId="22" xfId="0" applyNumberFormat="1" applyFont="1" applyBorder="1" applyAlignment="1" applyProtection="1">
      <alignment horizontal="center"/>
      <protection locked="0"/>
    </xf>
    <xf numFmtId="9" fontId="26" fillId="0" borderId="23" xfId="0" applyNumberFormat="1" applyFont="1" applyBorder="1" applyAlignment="1" applyProtection="1">
      <alignment horizontal="center"/>
      <protection locked="0"/>
    </xf>
    <xf numFmtId="9" fontId="26" fillId="0" borderId="24" xfId="0" applyNumberFormat="1" applyFont="1" applyBorder="1" applyAlignment="1" applyProtection="1">
      <alignment horizontal="center"/>
      <protection locked="0"/>
    </xf>
    <xf numFmtId="0" fontId="2" fillId="12" borderId="1" xfId="8" applyProtection="1">
      <protection locked="0"/>
    </xf>
    <xf numFmtId="0" fontId="23" fillId="0" borderId="37" xfId="16" applyFont="1" applyFill="1" applyBorder="1"/>
    <xf numFmtId="0" fontId="0" fillId="0" borderId="38" xfId="0" applyBorder="1"/>
    <xf numFmtId="0" fontId="24" fillId="0" borderId="38" xfId="17" applyBorder="1"/>
    <xf numFmtId="14" fontId="0" fillId="0" borderId="40" xfId="0" applyNumberFormat="1" applyBorder="1"/>
    <xf numFmtId="0" fontId="0" fillId="0" borderId="10" xfId="0" applyBorder="1"/>
    <xf numFmtId="0" fontId="20" fillId="0" borderId="10" xfId="14" applyBorder="1"/>
    <xf numFmtId="0" fontId="0" fillId="0" borderId="41" xfId="0" applyBorder="1"/>
    <xf numFmtId="0" fontId="0" fillId="0" borderId="40" xfId="0" applyBorder="1"/>
    <xf numFmtId="0" fontId="34" fillId="0" borderId="10" xfId="14" applyFont="1" applyBorder="1"/>
    <xf numFmtId="0" fontId="9" fillId="6" borderId="94" xfId="7"/>
    <xf numFmtId="0" fontId="25" fillId="0" borderId="10" xfId="17" applyFont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10" xfId="0" applyBorder="1" applyAlignment="1">
      <alignment horizontal="right"/>
    </xf>
    <xf numFmtId="9" fontId="2" fillId="12" borderId="1" xfId="8" applyNumberFormat="1"/>
    <xf numFmtId="0" fontId="24" fillId="0" borderId="20" xfId="17" applyFill="1" applyBorder="1"/>
    <xf numFmtId="0" fontId="0" fillId="0" borderId="0" xfId="16" applyFont="1" applyFill="1" applyBorder="1"/>
    <xf numFmtId="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4" borderId="1" xfId="4" applyProtection="1">
      <protection locked="0"/>
    </xf>
    <xf numFmtId="0" fontId="0" fillId="0" borderId="0" xfId="0" applyAlignment="1" applyProtection="1">
      <alignment horizontal="center"/>
      <protection locked="0"/>
    </xf>
    <xf numFmtId="0" fontId="9" fillId="6" borderId="94" xfId="7" applyProtection="1">
      <protection locked="0"/>
    </xf>
    <xf numFmtId="165" fontId="9" fillId="6" borderId="94" xfId="7" applyNumberFormat="1" applyProtection="1">
      <protection locked="0"/>
    </xf>
    <xf numFmtId="0" fontId="9" fillId="6" borderId="94" xfId="7" applyAlignment="1" applyProtection="1">
      <alignment horizontal="center"/>
      <protection locked="0"/>
    </xf>
    <xf numFmtId="9" fontId="0" fillId="0" borderId="0" xfId="1" applyFont="1" applyAlignment="1">
      <alignment horizontal="center"/>
    </xf>
    <xf numFmtId="0" fontId="35" fillId="0" borderId="0" xfId="0" applyFont="1" applyAlignment="1">
      <alignment horizontal="center"/>
    </xf>
    <xf numFmtId="9" fontId="35" fillId="0" borderId="0" xfId="1" applyFont="1" applyAlignment="1">
      <alignment horizontal="center"/>
    </xf>
    <xf numFmtId="0" fontId="35" fillId="0" borderId="0" xfId="0" applyFont="1" applyFill="1" applyAlignment="1">
      <alignment horizontal="center"/>
    </xf>
    <xf numFmtId="2" fontId="35" fillId="0" borderId="0" xfId="0" applyNumberFormat="1" applyFont="1" applyFill="1" applyAlignment="1">
      <alignment horizontal="center"/>
    </xf>
    <xf numFmtId="0" fontId="35" fillId="0" borderId="0" xfId="0" applyFont="1" applyAlignment="1">
      <alignment horizontal="right"/>
    </xf>
    <xf numFmtId="2" fontId="3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35" fillId="0" borderId="0" xfId="1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0" fontId="33" fillId="11" borderId="0" xfId="18" applyBorder="1" applyAlignment="1">
      <alignment horizontal="center"/>
    </xf>
    <xf numFmtId="0" fontId="33" fillId="11" borderId="47" xfId="18" applyBorder="1" applyAlignment="1">
      <alignment horizontal="center"/>
    </xf>
    <xf numFmtId="164" fontId="33" fillId="11" borderId="0" xfId="18" applyNumberFormat="1" applyBorder="1" applyAlignment="1">
      <alignment horizontal="center" vertical="center"/>
    </xf>
    <xf numFmtId="0" fontId="33" fillId="11" borderId="0" xfId="18" applyBorder="1" applyAlignment="1">
      <alignment horizontal="left" vertical="center"/>
    </xf>
    <xf numFmtId="0" fontId="33" fillId="11" borderId="0" xfId="18" applyBorder="1" applyAlignment="1">
      <alignment horizontal="center" vertical="center"/>
    </xf>
    <xf numFmtId="164" fontId="33" fillId="11" borderId="0" xfId="18" applyNumberFormat="1" applyBorder="1" applyAlignment="1">
      <alignment horizontal="left" vertical="center"/>
    </xf>
    <xf numFmtId="164" fontId="33" fillId="11" borderId="48" xfId="18" applyNumberFormat="1" applyBorder="1" applyAlignment="1">
      <alignment horizontal="center" vertical="center"/>
    </xf>
    <xf numFmtId="0" fontId="33" fillId="11" borderId="49" xfId="18" applyBorder="1" applyAlignment="1">
      <alignment horizontal="center"/>
    </xf>
    <xf numFmtId="164" fontId="38" fillId="0" borderId="50" xfId="0" applyNumberFormat="1" applyFont="1" applyBorder="1"/>
    <xf numFmtId="0" fontId="33" fillId="11" borderId="48" xfId="18" applyBorder="1" applyAlignment="1">
      <alignment horizontal="center"/>
    </xf>
    <xf numFmtId="164" fontId="38" fillId="0" borderId="7" xfId="0" applyNumberFormat="1" applyFont="1" applyBorder="1"/>
    <xf numFmtId="0" fontId="42" fillId="0" borderId="7" xfId="0" applyFont="1" applyBorder="1"/>
    <xf numFmtId="0" fontId="33" fillId="11" borderId="47" xfId="18" applyBorder="1"/>
    <xf numFmtId="0" fontId="0" fillId="0" borderId="54" xfId="0" applyBorder="1"/>
    <xf numFmtId="0" fontId="0" fillId="0" borderId="53" xfId="0" applyBorder="1"/>
    <xf numFmtId="164" fontId="38" fillId="0" borderId="9" xfId="0" applyNumberFormat="1" applyFont="1" applyBorder="1"/>
    <xf numFmtId="0" fontId="0" fillId="0" borderId="54" xfId="0" applyBorder="1" applyAlignment="1">
      <alignment horizontal="center"/>
    </xf>
    <xf numFmtId="0" fontId="0" fillId="0" borderId="7" xfId="0" applyBorder="1"/>
    <xf numFmtId="164" fontId="38" fillId="0" borderId="53" xfId="0" applyNumberFormat="1" applyFont="1" applyBorder="1"/>
    <xf numFmtId="1" fontId="38" fillId="0" borderId="7" xfId="0" applyNumberFormat="1" applyFont="1" applyBorder="1" applyAlignment="1">
      <alignment horizontal="left"/>
    </xf>
    <xf numFmtId="0" fontId="38" fillId="0" borderId="7" xfId="0" applyFont="1" applyBorder="1"/>
    <xf numFmtId="164" fontId="38" fillId="0" borderId="7" xfId="0" applyNumberFormat="1" applyFont="1" applyBorder="1" applyAlignment="1">
      <alignment horizontal="right"/>
    </xf>
    <xf numFmtId="0" fontId="33" fillId="11" borderId="48" xfId="18" applyBorder="1"/>
    <xf numFmtId="1" fontId="0" fillId="0" borderId="0" xfId="0" applyNumberFormat="1" applyAlignment="1">
      <alignment horizontal="left"/>
    </xf>
    <xf numFmtId="0" fontId="16" fillId="8" borderId="56" xfId="12" applyBorder="1" applyAlignment="1">
      <alignment horizontal="left"/>
    </xf>
    <xf numFmtId="0" fontId="16" fillId="8" borderId="49" xfId="12" applyBorder="1" applyAlignment="1">
      <alignment horizontal="center"/>
    </xf>
    <xf numFmtId="0" fontId="17" fillId="9" borderId="57" xfId="13" applyBorder="1" applyAlignment="1">
      <alignment horizontal="left"/>
    </xf>
    <xf numFmtId="0" fontId="17" fillId="9" borderId="58" xfId="13" applyBorder="1" applyAlignment="1">
      <alignment horizontal="center"/>
    </xf>
    <xf numFmtId="0" fontId="33" fillId="11" borderId="57" xfId="18" applyBorder="1" applyAlignment="1">
      <alignment horizontal="left"/>
    </xf>
    <xf numFmtId="0" fontId="33" fillId="11" borderId="58" xfId="18" applyBorder="1" applyAlignment="1">
      <alignment horizontal="center"/>
    </xf>
    <xf numFmtId="0" fontId="33" fillId="11" borderId="3" xfId="18" applyBorder="1" applyAlignment="1">
      <alignment horizontal="center"/>
    </xf>
    <xf numFmtId="164" fontId="33" fillId="11" borderId="6" xfId="18" applyNumberFormat="1" applyBorder="1" applyAlignment="1">
      <alignment horizontal="center" vertical="center"/>
    </xf>
    <xf numFmtId="164" fontId="33" fillId="11" borderId="59" xfId="18" applyNumberFormat="1" applyBorder="1" applyAlignment="1">
      <alignment horizontal="center" vertical="center"/>
    </xf>
    <xf numFmtId="0" fontId="33" fillId="11" borderId="6" xfId="18" applyBorder="1" applyAlignment="1">
      <alignment horizontal="center"/>
    </xf>
    <xf numFmtId="0" fontId="33" fillId="11" borderId="59" xfId="18" applyBorder="1" applyAlignment="1">
      <alignment horizontal="center"/>
    </xf>
    <xf numFmtId="0" fontId="0" fillId="0" borderId="0" xfId="0" applyAlignment="1" applyProtection="1">
      <alignment horizontal="right"/>
    </xf>
    <xf numFmtId="0" fontId="0" fillId="0" borderId="60" xfId="0" applyBorder="1" applyAlignment="1">
      <alignment horizontal="center"/>
    </xf>
    <xf numFmtId="0" fontId="0" fillId="0" borderId="60" xfId="0" applyBorder="1"/>
    <xf numFmtId="2" fontId="2" fillId="12" borderId="1" xfId="8" applyNumberFormat="1" applyAlignment="1">
      <alignment horizontal="center"/>
    </xf>
    <xf numFmtId="2" fontId="8" fillId="4" borderId="1" xfId="4" applyNumberFormat="1" applyAlignment="1">
      <alignment horizontal="center"/>
    </xf>
    <xf numFmtId="1" fontId="2" fillId="12" borderId="1" xfId="8" applyNumberForma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18" fillId="0" borderId="8" xfId="0" applyFont="1" applyBorder="1" applyAlignment="1">
      <alignment horizontal="center"/>
    </xf>
    <xf numFmtId="164" fontId="36" fillId="0" borderId="0" xfId="0" applyNumberFormat="1" applyFont="1"/>
    <xf numFmtId="9" fontId="15" fillId="0" borderId="61" xfId="0" applyNumberFormat="1" applyFont="1" applyBorder="1" applyAlignment="1">
      <alignment horizontal="center"/>
    </xf>
    <xf numFmtId="0" fontId="26" fillId="0" borderId="62" xfId="0" applyFont="1" applyBorder="1"/>
    <xf numFmtId="2" fontId="47" fillId="12" borderId="1" xfId="8" applyNumberFormat="1" applyFont="1"/>
    <xf numFmtId="0" fontId="23" fillId="0" borderId="0" xfId="16" applyFont="1" applyFill="1" applyBorder="1"/>
    <xf numFmtId="0" fontId="20" fillId="0" borderId="0" xfId="16" applyFont="1" applyFill="1" applyBorder="1"/>
    <xf numFmtId="0" fontId="18" fillId="0" borderId="0" xfId="16" applyFont="1" applyFill="1" applyBorder="1" applyAlignment="1">
      <alignment horizontal="center"/>
    </xf>
    <xf numFmtId="0" fontId="25" fillId="0" borderId="0" xfId="17" applyFont="1" applyFill="1" applyBorder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25" fillId="0" borderId="0" xfId="17" quotePrefix="1" applyFont="1" applyFill="1" applyBorder="1" applyAlignment="1">
      <alignment horizontal="center"/>
    </xf>
    <xf numFmtId="0" fontId="24" fillId="0" borderId="0" xfId="17" applyFill="1" applyBorder="1"/>
    <xf numFmtId="0" fontId="21" fillId="0" borderId="13" xfId="15" applyFill="1" applyAlignment="1">
      <alignment horizontal="center"/>
    </xf>
    <xf numFmtId="0" fontId="21" fillId="0" borderId="13" xfId="15" applyFill="1"/>
    <xf numFmtId="0" fontId="0" fillId="0" borderId="8" xfId="0" applyFill="1" applyBorder="1"/>
    <xf numFmtId="2" fontId="43" fillId="0" borderId="48" xfId="13" applyNumberFormat="1" applyFont="1" applyFill="1" applyBorder="1" applyAlignment="1">
      <alignment horizontal="center"/>
    </xf>
    <xf numFmtId="2" fontId="39" fillId="0" borderId="47" xfId="18" applyNumberFormat="1" applyFont="1" applyFill="1" applyBorder="1" applyAlignment="1">
      <alignment horizontal="center"/>
    </xf>
    <xf numFmtId="2" fontId="43" fillId="0" borderId="47" xfId="13" applyNumberFormat="1" applyFont="1" applyFill="1" applyBorder="1" applyAlignment="1">
      <alignment horizontal="center"/>
    </xf>
    <xf numFmtId="2" fontId="39" fillId="0" borderId="48" xfId="13" applyNumberFormat="1" applyFont="1" applyFill="1" applyBorder="1" applyAlignment="1">
      <alignment horizontal="center"/>
    </xf>
    <xf numFmtId="2" fontId="45" fillId="0" borderId="48" xfId="12" applyNumberFormat="1" applyFont="1" applyFill="1" applyBorder="1" applyAlignment="1">
      <alignment horizontal="center"/>
    </xf>
    <xf numFmtId="2" fontId="39" fillId="0" borderId="55" xfId="18" applyNumberFormat="1" applyFont="1" applyFill="1" applyBorder="1" applyAlignment="1">
      <alignment horizontal="center"/>
    </xf>
    <xf numFmtId="2" fontId="43" fillId="0" borderId="55" xfId="13" applyNumberFormat="1" applyFont="1" applyFill="1" applyBorder="1" applyAlignment="1">
      <alignment horizontal="center"/>
    </xf>
    <xf numFmtId="2" fontId="39" fillId="0" borderId="48" xfId="18" applyNumberFormat="1" applyFont="1" applyFill="1" applyBorder="1" applyAlignment="1">
      <alignment horizontal="center"/>
    </xf>
    <xf numFmtId="2" fontId="45" fillId="0" borderId="55" xfId="12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46" fillId="0" borderId="1" xfId="6" applyNumberFormat="1" applyFont="1" applyFill="1" applyAlignment="1">
      <alignment horizontal="center"/>
    </xf>
    <xf numFmtId="2" fontId="46" fillId="0" borderId="63" xfId="6" applyNumberFormat="1" applyFont="1" applyFill="1" applyBorder="1" applyAlignment="1">
      <alignment horizontal="center"/>
    </xf>
    <xf numFmtId="2" fontId="39" fillId="0" borderId="3" xfId="18" applyNumberFormat="1" applyFont="1" applyFill="1" applyBorder="1" applyAlignment="1">
      <alignment horizontal="center"/>
    </xf>
    <xf numFmtId="2" fontId="39" fillId="0" borderId="47" xfId="13" applyNumberFormat="1" applyFont="1" applyFill="1" applyBorder="1" applyAlignment="1">
      <alignment horizontal="center"/>
    </xf>
    <xf numFmtId="2" fontId="37" fillId="0" borderId="0" xfId="0" applyNumberFormat="1" applyFont="1" applyFill="1" applyAlignment="1">
      <alignment horizontal="center"/>
    </xf>
    <xf numFmtId="2" fontId="39" fillId="0" borderId="46" xfId="18" applyNumberFormat="1" applyFont="1" applyFill="1" applyBorder="1" applyAlignment="1">
      <alignment horizontal="center"/>
    </xf>
    <xf numFmtId="2" fontId="45" fillId="0" borderId="47" xfId="12" applyNumberFormat="1" applyFont="1" applyFill="1" applyBorder="1" applyAlignment="1">
      <alignment horizontal="center"/>
    </xf>
    <xf numFmtId="2" fontId="39" fillId="0" borderId="0" xfId="18" applyNumberFormat="1" applyFont="1" applyFill="1" applyBorder="1" applyAlignment="1">
      <alignment horizontal="center"/>
    </xf>
    <xf numFmtId="2" fontId="39" fillId="0" borderId="6" xfId="18" applyNumberFormat="1" applyFont="1" applyFill="1" applyBorder="1" applyAlignment="1">
      <alignment horizontal="center" vertical="center"/>
    </xf>
    <xf numFmtId="2" fontId="39" fillId="0" borderId="0" xfId="18" applyNumberFormat="1" applyFont="1" applyFill="1" applyBorder="1" applyAlignment="1">
      <alignment horizontal="center" vertical="center"/>
    </xf>
    <xf numFmtId="2" fontId="39" fillId="0" borderId="59" xfId="18" applyNumberFormat="1" applyFont="1" applyFill="1" applyBorder="1" applyAlignment="1">
      <alignment horizontal="center" vertical="center"/>
    </xf>
    <xf numFmtId="2" fontId="39" fillId="0" borderId="48" xfId="18" applyNumberFormat="1" applyFont="1" applyFill="1" applyBorder="1" applyAlignment="1">
      <alignment horizontal="center" vertical="center"/>
    </xf>
    <xf numFmtId="2" fontId="39" fillId="0" borderId="49" xfId="18" applyNumberFormat="1" applyFont="1" applyFill="1" applyBorder="1" applyAlignment="1">
      <alignment horizontal="center"/>
    </xf>
    <xf numFmtId="2" fontId="39" fillId="0" borderId="45" xfId="18" applyNumberFormat="1" applyFont="1" applyFill="1" applyBorder="1" applyAlignment="1">
      <alignment horizontal="center"/>
    </xf>
    <xf numFmtId="2" fontId="39" fillId="0" borderId="51" xfId="18" applyNumberFormat="1" applyFont="1" applyFill="1" applyBorder="1" applyAlignment="1">
      <alignment horizontal="center"/>
    </xf>
    <xf numFmtId="2" fontId="39" fillId="0" borderId="6" xfId="18" applyNumberFormat="1" applyFont="1" applyFill="1" applyBorder="1" applyAlignment="1">
      <alignment horizontal="center"/>
    </xf>
    <xf numFmtId="2" fontId="39" fillId="0" borderId="59" xfId="18" applyNumberFormat="1" applyFont="1" applyFill="1" applyBorder="1" applyAlignment="1">
      <alignment horizontal="center"/>
    </xf>
    <xf numFmtId="2" fontId="37" fillId="0" borderId="53" xfId="0" applyNumberFormat="1" applyFont="1" applyFill="1" applyBorder="1" applyAlignment="1">
      <alignment horizontal="center"/>
    </xf>
    <xf numFmtId="2" fontId="52" fillId="0" borderId="7" xfId="0" applyNumberFormat="1" applyFont="1" applyFill="1" applyBorder="1" applyAlignment="1">
      <alignment horizontal="center"/>
    </xf>
    <xf numFmtId="2" fontId="37" fillId="0" borderId="54" xfId="0" applyNumberFormat="1" applyFont="1" applyFill="1" applyBorder="1" applyAlignment="1">
      <alignment horizontal="center"/>
    </xf>
    <xf numFmtId="2" fontId="43" fillId="0" borderId="3" xfId="13" applyNumberFormat="1" applyFont="1" applyFill="1" applyBorder="1" applyAlignment="1">
      <alignment horizontal="center"/>
    </xf>
    <xf numFmtId="2" fontId="43" fillId="0" borderId="0" xfId="13" applyNumberFormat="1" applyFont="1" applyFill="1" applyBorder="1" applyAlignment="1">
      <alignment horizontal="center"/>
    </xf>
    <xf numFmtId="2" fontId="43" fillId="0" borderId="46" xfId="13" applyNumberFormat="1" applyFont="1" applyFill="1" applyBorder="1" applyAlignment="1">
      <alignment horizontal="center"/>
    </xf>
    <xf numFmtId="2" fontId="0" fillId="0" borderId="0" xfId="0" applyNumberFormat="1" applyFill="1"/>
    <xf numFmtId="2" fontId="50" fillId="0" borderId="50" xfId="0" applyNumberFormat="1" applyFont="1" applyFill="1" applyBorder="1" applyAlignment="1">
      <alignment horizontal="center"/>
    </xf>
    <xf numFmtId="2" fontId="37" fillId="0" borderId="51" xfId="0" applyNumberFormat="1" applyFont="1" applyFill="1" applyBorder="1" applyAlignment="1">
      <alignment horizontal="center"/>
    </xf>
    <xf numFmtId="2" fontId="37" fillId="0" borderId="52" xfId="0" applyNumberFormat="1" applyFont="1" applyFill="1" applyBorder="1" applyAlignment="1">
      <alignment horizontal="center"/>
    </xf>
    <xf numFmtId="2" fontId="50" fillId="0" borderId="7" xfId="0" applyNumberFormat="1" applyFont="1" applyFill="1" applyBorder="1" applyAlignment="1">
      <alignment horizontal="center"/>
    </xf>
    <xf numFmtId="2" fontId="51" fillId="0" borderId="7" xfId="0" applyNumberFormat="1" applyFont="1" applyFill="1" applyBorder="1" applyAlignment="1">
      <alignment horizontal="center"/>
    </xf>
    <xf numFmtId="2" fontId="37" fillId="0" borderId="8" xfId="0" applyNumberFormat="1" applyFont="1" applyFill="1" applyBorder="1" applyAlignment="1">
      <alignment horizontal="center"/>
    </xf>
    <xf numFmtId="2" fontId="44" fillId="0" borderId="48" xfId="13" applyNumberFormat="1" applyFont="1" applyFill="1" applyBorder="1" applyAlignment="1">
      <alignment horizontal="center"/>
    </xf>
    <xf numFmtId="2" fontId="50" fillId="0" borderId="9" xfId="0" applyNumberFormat="1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2" fontId="43" fillId="0" borderId="49" xfId="13" applyNumberFormat="1" applyFont="1" applyFill="1" applyBorder="1" applyAlignment="1">
      <alignment horizontal="center"/>
    </xf>
    <xf numFmtId="2" fontId="39" fillId="0" borderId="49" xfId="13" applyNumberFormat="1" applyFont="1" applyFill="1" applyBorder="1" applyAlignment="1">
      <alignment horizontal="center"/>
    </xf>
    <xf numFmtId="2" fontId="33" fillId="11" borderId="47" xfId="18" applyNumberFormat="1" applyBorder="1" applyAlignment="1">
      <alignment horizontal="center"/>
    </xf>
    <xf numFmtId="2" fontId="33" fillId="11" borderId="48" xfId="18" applyNumberFormat="1" applyBorder="1" applyAlignment="1">
      <alignment horizontal="center"/>
    </xf>
    <xf numFmtId="164" fontId="33" fillId="11" borderId="49" xfId="18" applyNumberFormat="1" applyBorder="1" applyAlignment="1">
      <alignment horizontal="right"/>
    </xf>
    <xf numFmtId="0" fontId="33" fillId="11" borderId="48" xfId="18" applyBorder="1" applyAlignment="1">
      <alignment horizontal="right"/>
    </xf>
    <xf numFmtId="0" fontId="41" fillId="11" borderId="48" xfId="18" applyFont="1" applyBorder="1" applyAlignment="1">
      <alignment horizontal="center"/>
    </xf>
    <xf numFmtId="0" fontId="48" fillId="11" borderId="0" xfId="18" applyFont="1" applyBorder="1" applyAlignment="1">
      <alignment horizontal="center"/>
    </xf>
    <xf numFmtId="2" fontId="40" fillId="11" borderId="48" xfId="18" applyNumberFormat="1" applyFont="1" applyBorder="1" applyAlignment="1">
      <alignment horizontal="center"/>
    </xf>
    <xf numFmtId="2" fontId="40" fillId="11" borderId="55" xfId="18" applyNumberFormat="1" applyFont="1" applyBorder="1" applyAlignment="1">
      <alignment horizontal="center"/>
    </xf>
    <xf numFmtId="0" fontId="53" fillId="11" borderId="46" xfId="18" applyFont="1" applyBorder="1" applyAlignment="1">
      <alignment horizontal="left"/>
    </xf>
    <xf numFmtId="0" fontId="53" fillId="11" borderId="47" xfId="18" applyFont="1" applyBorder="1" applyAlignment="1">
      <alignment horizontal="left"/>
    </xf>
    <xf numFmtId="164" fontId="49" fillId="11" borderId="49" xfId="18" applyNumberFormat="1" applyFont="1" applyBorder="1"/>
    <xf numFmtId="0" fontId="54" fillId="11" borderId="0" xfId="18" applyFont="1" applyBorder="1" applyAlignment="1">
      <alignment horizontal="center" vertical="center"/>
    </xf>
    <xf numFmtId="164" fontId="55" fillId="11" borderId="0" xfId="18" applyNumberFormat="1" applyFont="1" applyBorder="1" applyAlignment="1">
      <alignment horizontal="center" vertical="center"/>
    </xf>
    <xf numFmtId="0" fontId="56" fillId="11" borderId="48" xfId="18" applyFont="1" applyBorder="1"/>
    <xf numFmtId="2" fontId="39" fillId="11" borderId="55" xfId="18" applyNumberFormat="1" applyFont="1" applyBorder="1" applyAlignment="1">
      <alignment horizontal="left" vertical="top"/>
    </xf>
    <xf numFmtId="164" fontId="39" fillId="11" borderId="0" xfId="18" applyNumberFormat="1" applyFont="1" applyBorder="1" applyAlignment="1">
      <alignment horizontal="center"/>
    </xf>
    <xf numFmtId="164" fontId="39" fillId="11" borderId="47" xfId="18" applyNumberFormat="1" applyFont="1" applyBorder="1" applyAlignment="1">
      <alignment horizontal="center"/>
    </xf>
    <xf numFmtId="164" fontId="40" fillId="11" borderId="47" xfId="18" applyNumberFormat="1" applyFont="1" applyBorder="1" applyAlignment="1">
      <alignment horizontal="center"/>
    </xf>
    <xf numFmtId="164" fontId="33" fillId="11" borderId="48" xfId="18" applyNumberFormat="1" applyBorder="1" applyAlignment="1">
      <alignment horizontal="center"/>
    </xf>
    <xf numFmtId="0" fontId="39" fillId="11" borderId="47" xfId="18" applyFont="1" applyBorder="1" applyAlignment="1">
      <alignment horizontal="center"/>
    </xf>
    <xf numFmtId="164" fontId="39" fillId="11" borderId="48" xfId="18" applyNumberFormat="1" applyFont="1" applyBorder="1" applyAlignment="1">
      <alignment horizontal="center"/>
    </xf>
    <xf numFmtId="164" fontId="39" fillId="11" borderId="55" xfId="18" applyNumberFormat="1" applyFont="1" applyBorder="1" applyAlignment="1">
      <alignment horizontal="center"/>
    </xf>
    <xf numFmtId="0" fontId="49" fillId="11" borderId="49" xfId="18" applyFont="1" applyBorder="1" applyAlignment="1">
      <alignment horizontal="right"/>
    </xf>
    <xf numFmtId="164" fontId="39" fillId="11" borderId="47" xfId="18" applyNumberFormat="1" applyFont="1" applyBorder="1" applyAlignment="1">
      <alignment horizontal="center" vertical="center"/>
    </xf>
    <xf numFmtId="164" fontId="33" fillId="11" borderId="0" xfId="18" applyNumberFormat="1" applyBorder="1"/>
    <xf numFmtId="0" fontId="51" fillId="0" borderId="0" xfId="0" applyFont="1" applyAlignment="1">
      <alignment horizontal="left" vertical="top"/>
    </xf>
    <xf numFmtId="0" fontId="2" fillId="12" borderId="1" xfId="8" applyProtection="1"/>
    <xf numFmtId="0" fontId="53" fillId="11" borderId="46" xfId="18" applyFont="1" applyBorder="1" applyAlignment="1">
      <alignment horizontal="right"/>
    </xf>
    <xf numFmtId="0" fontId="53" fillId="11" borderId="47" xfId="18" applyFont="1" applyBorder="1" applyAlignment="1">
      <alignment horizontal="right"/>
    </xf>
    <xf numFmtId="0" fontId="18" fillId="0" borderId="0" xfId="0" applyFont="1" applyAlignment="1">
      <alignment horizontal="right"/>
    </xf>
    <xf numFmtId="2" fontId="47" fillId="12" borderId="1" xfId="8" applyNumberFormat="1" applyFont="1" applyProtection="1">
      <protection locked="0"/>
    </xf>
    <xf numFmtId="0" fontId="60" fillId="0" borderId="0" xfId="0" applyFont="1" applyAlignment="1">
      <alignment horizontal="left" vertical="top"/>
    </xf>
    <xf numFmtId="0" fontId="61" fillId="0" borderId="0" xfId="0" applyFont="1"/>
    <xf numFmtId="0" fontId="25" fillId="0" borderId="52" xfId="17" applyFont="1" applyBorder="1"/>
    <xf numFmtId="0" fontId="25" fillId="0" borderId="0" xfId="17" applyFont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/>
    <xf numFmtId="9" fontId="3" fillId="2" borderId="28" xfId="3" applyNumberFormat="1" applyBorder="1"/>
    <xf numFmtId="9" fontId="9" fillId="6" borderId="66" xfId="7" applyNumberFormat="1" applyBorder="1" applyProtection="1">
      <protection locked="0"/>
    </xf>
    <xf numFmtId="9" fontId="9" fillId="6" borderId="67" xfId="7" applyNumberFormat="1" applyBorder="1" applyProtection="1">
      <protection locked="0"/>
    </xf>
    <xf numFmtId="9" fontId="9" fillId="6" borderId="68" xfId="7" applyNumberFormat="1" applyBorder="1" applyProtection="1">
      <protection locked="0"/>
    </xf>
    <xf numFmtId="9" fontId="9" fillId="6" borderId="67" xfId="7" applyNumberFormat="1" applyBorder="1" applyAlignment="1" applyProtection="1">
      <alignment horizontal="center"/>
      <protection locked="0"/>
    </xf>
    <xf numFmtId="9" fontId="2" fillId="12" borderId="1" xfId="8" applyNumberFormat="1" applyAlignment="1" applyProtection="1">
      <alignment horizontal="left"/>
      <protection locked="0"/>
    </xf>
    <xf numFmtId="0" fontId="57" fillId="0" borderId="69" xfId="19" applyBorder="1"/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2" xfId="0" applyBorder="1"/>
    <xf numFmtId="9" fontId="0" fillId="0" borderId="73" xfId="0" applyNumberFormat="1" applyBorder="1" applyAlignment="1">
      <alignment horizontal="center"/>
    </xf>
    <xf numFmtId="0" fontId="0" fillId="0" borderId="74" xfId="0" applyFont="1" applyBorder="1" applyAlignment="1">
      <alignment horizontal="left"/>
    </xf>
    <xf numFmtId="164" fontId="0" fillId="0" borderId="73" xfId="0" applyNumberFormat="1" applyBorder="1" applyAlignment="1">
      <alignment horizontal="center"/>
    </xf>
    <xf numFmtId="0" fontId="18" fillId="0" borderId="74" xfId="0" applyFont="1" applyBorder="1" applyAlignment="1">
      <alignment horizontal="left"/>
    </xf>
    <xf numFmtId="0" fontId="0" fillId="0" borderId="72" xfId="0" quotePrefix="1" applyBorder="1"/>
    <xf numFmtId="0" fontId="18" fillId="0" borderId="74" xfId="0" quotePrefix="1" applyFont="1" applyBorder="1" applyAlignment="1">
      <alignment horizontal="left"/>
    </xf>
    <xf numFmtId="0" fontId="0" fillId="0" borderId="72" xfId="0" quotePrefix="1" applyFill="1" applyBorder="1"/>
    <xf numFmtId="1" fontId="0" fillId="0" borderId="73" xfId="0" applyNumberFormat="1" applyBorder="1" applyAlignment="1">
      <alignment horizontal="center"/>
    </xf>
    <xf numFmtId="0" fontId="0" fillId="0" borderId="75" xfId="0" quotePrefix="1" applyFill="1" applyBorder="1"/>
    <xf numFmtId="1" fontId="0" fillId="0" borderId="76" xfId="0" applyNumberFormat="1" applyBorder="1" applyAlignment="1">
      <alignment horizontal="center"/>
    </xf>
    <xf numFmtId="0" fontId="18" fillId="0" borderId="77" xfId="0" quotePrefix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6" fillId="0" borderId="23" xfId="0" applyFont="1" applyBorder="1"/>
    <xf numFmtId="0" fontId="26" fillId="0" borderId="22" xfId="0" applyFont="1" applyBorder="1"/>
    <xf numFmtId="0" fontId="26" fillId="0" borderId="24" xfId="0" applyFont="1" applyBorder="1"/>
    <xf numFmtId="9" fontId="8" fillId="4" borderId="26" xfId="1" applyFont="1" applyFill="1" applyBorder="1"/>
    <xf numFmtId="0" fontId="11" fillId="0" borderId="12" xfId="0" applyFont="1" applyBorder="1" applyAlignment="1">
      <alignment horizontal="center"/>
    </xf>
    <xf numFmtId="2" fontId="33" fillId="11" borderId="55" xfId="18" applyNumberFormat="1" applyBorder="1" applyAlignment="1">
      <alignment horizontal="center"/>
    </xf>
    <xf numFmtId="9" fontId="2" fillId="12" borderId="1" xfId="8" applyNumberFormat="1" applyProtection="1">
      <protection locked="0"/>
    </xf>
    <xf numFmtId="9" fontId="51" fillId="0" borderId="0" xfId="1" applyFont="1" applyAlignment="1">
      <alignment horizontal="left" vertical="top"/>
    </xf>
    <xf numFmtId="9" fontId="58" fillId="5" borderId="1" xfId="1" applyFont="1" applyFill="1" applyBorder="1" applyAlignment="1" applyProtection="1">
      <alignment horizontal="center" shrinkToFit="1"/>
      <protection locked="0"/>
    </xf>
    <xf numFmtId="9" fontId="59" fillId="0" borderId="7" xfId="1" applyFont="1" applyBorder="1" applyAlignment="1">
      <alignment horizontal="right" vertical="top" textRotation="180"/>
    </xf>
    <xf numFmtId="9" fontId="58" fillId="5" borderId="63" xfId="1" applyFont="1" applyFill="1" applyBorder="1" applyAlignment="1" applyProtection="1">
      <alignment horizontal="center" shrinkToFit="1"/>
      <protection locked="0"/>
    </xf>
    <xf numFmtId="9" fontId="0" fillId="0" borderId="50" xfId="1" applyFont="1" applyBorder="1"/>
    <xf numFmtId="9" fontId="0" fillId="0" borderId="53" xfId="1" applyFont="1" applyBorder="1"/>
    <xf numFmtId="0" fontId="0" fillId="0" borderId="7" xfId="0" applyBorder="1" applyAlignment="1">
      <alignment horizontal="center"/>
    </xf>
    <xf numFmtId="0" fontId="63" fillId="0" borderId="0" xfId="0" applyFont="1" applyAlignment="1">
      <alignment horizontal="center"/>
    </xf>
    <xf numFmtId="0" fontId="63" fillId="0" borderId="0" xfId="0" applyFont="1" applyAlignment="1">
      <alignment horizontal="left"/>
    </xf>
    <xf numFmtId="0" fontId="0" fillId="0" borderId="0" xfId="0" applyAlignment="1">
      <alignment horizontal="left"/>
    </xf>
    <xf numFmtId="0" fontId="63" fillId="0" borderId="0" xfId="0" applyFont="1" applyAlignment="1">
      <alignment horizontal="left" vertical="top"/>
    </xf>
    <xf numFmtId="0" fontId="4" fillId="0" borderId="29" xfId="0" applyFont="1" applyBorder="1" applyAlignment="1">
      <alignment horizontal="center"/>
    </xf>
    <xf numFmtId="9" fontId="15" fillId="0" borderId="22" xfId="0" applyNumberFormat="1" applyFont="1" applyBorder="1" applyAlignment="1">
      <alignment horizontal="center"/>
    </xf>
    <xf numFmtId="9" fontId="15" fillId="0" borderId="23" xfId="0" applyNumberFormat="1" applyFont="1" applyBorder="1" applyAlignment="1">
      <alignment horizontal="center"/>
    </xf>
    <xf numFmtId="9" fontId="3" fillId="2" borderId="78" xfId="3" applyNumberFormat="1" applyBorder="1" applyAlignment="1">
      <alignment horizontal="center"/>
    </xf>
    <xf numFmtId="9" fontId="15" fillId="0" borderId="24" xfId="0" applyNumberFormat="1" applyFont="1" applyBorder="1" applyAlignment="1">
      <alignment horizontal="center"/>
    </xf>
    <xf numFmtId="0" fontId="20" fillId="0" borderId="17" xfId="14" applyFill="1" applyBorder="1"/>
    <xf numFmtId="0" fontId="0" fillId="0" borderId="47" xfId="16" applyFont="1" applyFill="1" applyBorder="1"/>
    <xf numFmtId="0" fontId="0" fillId="0" borderId="80" xfId="16" applyFont="1" applyFill="1" applyBorder="1"/>
    <xf numFmtId="0" fontId="0" fillId="0" borderId="81" xfId="16" applyFont="1" applyFill="1" applyBorder="1"/>
    <xf numFmtId="0" fontId="0" fillId="0" borderId="82" xfId="16" applyFont="1" applyFill="1" applyBorder="1"/>
    <xf numFmtId="0" fontId="0" fillId="0" borderId="83" xfId="16" applyFont="1" applyFill="1" applyBorder="1"/>
    <xf numFmtId="0" fontId="0" fillId="0" borderId="48" xfId="0" applyBorder="1"/>
    <xf numFmtId="0" fontId="0" fillId="0" borderId="84" xfId="16" applyFont="1" applyFill="1" applyBorder="1"/>
    <xf numFmtId="0" fontId="0" fillId="0" borderId="85" xfId="16" applyFont="1" applyFill="1" applyBorder="1"/>
    <xf numFmtId="0" fontId="0" fillId="0" borderId="86" xfId="16" applyFont="1" applyFill="1" applyBorder="1"/>
    <xf numFmtId="0" fontId="0" fillId="0" borderId="87" xfId="16" applyFont="1" applyFill="1" applyBorder="1"/>
    <xf numFmtId="0" fontId="4" fillId="0" borderId="0" xfId="0" applyFont="1" applyAlignment="1" applyProtection="1">
      <alignment horizontal="center"/>
    </xf>
    <xf numFmtId="0" fontId="0" fillId="0" borderId="8" xfId="0" applyBorder="1" applyAlignment="1">
      <alignment horizontal="right"/>
    </xf>
    <xf numFmtId="9" fontId="26" fillId="0" borderId="8" xfId="1" applyFont="1" applyBorder="1"/>
    <xf numFmtId="9" fontId="18" fillId="0" borderId="8" xfId="0" applyNumberFormat="1" applyFont="1" applyBorder="1" applyAlignment="1">
      <alignment horizontal="right"/>
    </xf>
    <xf numFmtId="0" fontId="64" fillId="0" borderId="0" xfId="0" applyFont="1" applyProtection="1"/>
    <xf numFmtId="0" fontId="65" fillId="12" borderId="1" xfId="8" applyFont="1" applyProtection="1"/>
    <xf numFmtId="0" fontId="11" fillId="0" borderId="0" xfId="0" applyFont="1" applyProtection="1"/>
    <xf numFmtId="0" fontId="7" fillId="0" borderId="0" xfId="5" applyFont="1" applyBorder="1" applyProtection="1"/>
    <xf numFmtId="0" fontId="7" fillId="0" borderId="0" xfId="5" applyBorder="1"/>
    <xf numFmtId="0" fontId="0" fillId="0" borderId="0" xfId="0" applyFont="1" applyProtection="1"/>
    <xf numFmtId="0" fontId="33" fillId="11" borderId="0" xfId="18" applyAlignment="1" applyProtection="1">
      <alignment horizontal="center"/>
    </xf>
    <xf numFmtId="0" fontId="8" fillId="4" borderId="1" xfId="4" applyProtection="1"/>
    <xf numFmtId="0" fontId="66" fillId="0" borderId="0" xfId="0" applyFont="1"/>
    <xf numFmtId="0" fontId="36" fillId="0" borderId="0" xfId="0" applyFont="1"/>
    <xf numFmtId="0" fontId="67" fillId="7" borderId="0" xfId="11" applyFont="1" applyAlignment="1">
      <alignment horizontal="center"/>
    </xf>
    <xf numFmtId="9" fontId="67" fillId="7" borderId="0" xfId="1" applyFont="1" applyFill="1" applyAlignment="1">
      <alignment horizontal="center"/>
    </xf>
    <xf numFmtId="164" fontId="70" fillId="4" borderId="1" xfId="4" applyNumberFormat="1" applyFont="1" applyAlignment="1">
      <alignment horizontal="center"/>
    </xf>
    <xf numFmtId="0" fontId="47" fillId="12" borderId="1" xfId="8" applyFont="1" applyAlignment="1" applyProtection="1">
      <alignment horizontal="center"/>
      <protection locked="0"/>
    </xf>
    <xf numFmtId="167" fontId="47" fillId="12" borderId="1" xfId="8" applyNumberFormat="1" applyFont="1" applyAlignment="1" applyProtection="1">
      <alignment horizontal="center"/>
      <protection locked="0"/>
    </xf>
    <xf numFmtId="168" fontId="70" fillId="4" borderId="1" xfId="9" applyNumberFormat="1" applyFont="1" applyFill="1" applyBorder="1" applyAlignment="1">
      <alignment horizontal="center"/>
    </xf>
    <xf numFmtId="9" fontId="69" fillId="2" borderId="2" xfId="3" applyNumberFormat="1" applyFont="1" applyAlignment="1">
      <alignment horizontal="center"/>
    </xf>
    <xf numFmtId="166" fontId="71" fillId="6" borderId="94" xfId="7" applyNumberFormat="1" applyFont="1" applyAlignment="1" applyProtection="1">
      <alignment horizontal="center"/>
      <protection locked="0"/>
    </xf>
    <xf numFmtId="0" fontId="71" fillId="6" borderId="94" xfId="7" applyFont="1" applyAlignment="1" applyProtection="1">
      <alignment horizontal="center"/>
      <protection locked="0"/>
    </xf>
    <xf numFmtId="166" fontId="70" fillId="4" borderId="1" xfId="4" applyNumberFormat="1" applyFont="1" applyAlignment="1">
      <alignment horizontal="center"/>
    </xf>
    <xf numFmtId="0" fontId="66" fillId="0" borderId="0" xfId="0" applyFont="1" applyAlignment="1">
      <alignment horizontal="center"/>
    </xf>
    <xf numFmtId="9" fontId="70" fillId="4" borderId="1" xfId="4" applyNumberFormat="1" applyFont="1" applyAlignment="1">
      <alignment horizontal="center"/>
    </xf>
    <xf numFmtId="166" fontId="69" fillId="2" borderId="2" xfId="3" applyNumberFormat="1" applyFont="1"/>
    <xf numFmtId="0" fontId="72" fillId="0" borderId="0" xfId="0" applyFont="1"/>
    <xf numFmtId="0" fontId="73" fillId="0" borderId="79" xfId="5" applyFont="1"/>
    <xf numFmtId="9" fontId="29" fillId="0" borderId="0" xfId="0" applyNumberFormat="1" applyFont="1"/>
    <xf numFmtId="2" fontId="29" fillId="0" borderId="0" xfId="0" applyNumberFormat="1" applyFont="1"/>
    <xf numFmtId="9" fontId="29" fillId="0" borderId="0" xfId="1" applyFont="1"/>
    <xf numFmtId="0" fontId="74" fillId="4" borderId="1" xfId="20"/>
    <xf numFmtId="0" fontId="75" fillId="4" borderId="1" xfId="20" applyFont="1" applyAlignment="1">
      <alignment horizontal="center"/>
    </xf>
    <xf numFmtId="1" fontId="75" fillId="4" borderId="1" xfId="20" applyNumberFormat="1" applyFont="1" applyAlignment="1">
      <alignment horizontal="center"/>
    </xf>
    <xf numFmtId="2" fontId="69" fillId="2" borderId="2" xfId="3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67" fillId="7" borderId="0" xfId="11" applyFont="1" applyAlignment="1">
      <alignment horizontal="center" wrapText="1"/>
    </xf>
    <xf numFmtId="0" fontId="71" fillId="6" borderId="94" xfId="7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2" fontId="3" fillId="2" borderId="2" xfId="3" applyNumberFormat="1" applyAlignment="1">
      <alignment horizontal="center"/>
    </xf>
    <xf numFmtId="2" fontId="77" fillId="4" borderId="1" xfId="4" applyNumberFormat="1" applyFont="1"/>
    <xf numFmtId="2" fontId="3" fillId="2" borderId="2" xfId="3" applyNumberFormat="1"/>
    <xf numFmtId="2" fontId="8" fillId="4" borderId="1" xfId="4" applyNumberFormat="1" applyFont="1"/>
    <xf numFmtId="165" fontId="2" fillId="12" borderId="1" xfId="9" applyNumberFormat="1" applyFont="1" applyFill="1" applyBorder="1" applyProtection="1">
      <protection locked="0"/>
    </xf>
    <xf numFmtId="2" fontId="8" fillId="4" borderId="0" xfId="4" applyNumberFormat="1" applyFont="1" applyBorder="1"/>
    <xf numFmtId="9" fontId="4" fillId="0" borderId="0" xfId="0" applyNumberFormat="1" applyFont="1"/>
    <xf numFmtId="2" fontId="3" fillId="2" borderId="2" xfId="3" applyNumberFormat="1" applyFont="1"/>
    <xf numFmtId="2" fontId="77" fillId="4" borderId="0" xfId="4" applyNumberFormat="1" applyFont="1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0" fillId="0" borderId="6" xfId="0" applyBorder="1"/>
    <xf numFmtId="2" fontId="2" fillId="3" borderId="1" xfId="2" applyNumberFormat="1" applyAlignment="1" applyProtection="1">
      <alignment horizontal="right"/>
      <protection locked="0"/>
    </xf>
    <xf numFmtId="1" fontId="2" fillId="3" borderId="1" xfId="9" applyNumberFormat="1" applyFont="1" applyFill="1" applyBorder="1" applyProtection="1">
      <protection locked="0"/>
    </xf>
    <xf numFmtId="0" fontId="2" fillId="5" borderId="1" xfId="6" applyProtection="1">
      <protection locked="0"/>
    </xf>
    <xf numFmtId="0" fontId="57" fillId="0" borderId="0" xfId="19"/>
    <xf numFmtId="2" fontId="57" fillId="0" borderId="0" xfId="19" applyNumberFormat="1" applyAlignment="1">
      <alignment wrapText="1"/>
    </xf>
    <xf numFmtId="166" fontId="8" fillId="4" borderId="1" xfId="4" applyNumberFormat="1" applyAlignment="1">
      <alignment horizontal="center"/>
    </xf>
    <xf numFmtId="167" fontId="8" fillId="4" borderId="1" xfId="4" applyNumberFormat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4" fillId="0" borderId="0" xfId="17"/>
    <xf numFmtId="0" fontId="21" fillId="0" borderId="13" xfId="15" applyAlignment="1">
      <alignment horizontal="center" wrapText="1"/>
    </xf>
    <xf numFmtId="0" fontId="78" fillId="0" borderId="0" xfId="0" applyFont="1"/>
    <xf numFmtId="0" fontId="10" fillId="0" borderId="0" xfId="5" applyFont="1" applyBorder="1"/>
    <xf numFmtId="0" fontId="7" fillId="0" borderId="0" xfId="5" applyBorder="1" applyAlignment="1">
      <alignment horizontal="right"/>
    </xf>
    <xf numFmtId="9" fontId="22" fillId="4" borderId="26" xfId="4" applyNumberFormat="1" applyFont="1" applyBorder="1" applyAlignment="1" applyProtection="1">
      <alignment horizontal="center"/>
    </xf>
    <xf numFmtId="0" fontId="2" fillId="3" borderId="25" xfId="2" applyNumberFormat="1" applyBorder="1" applyAlignment="1" applyProtection="1">
      <alignment horizontal="right"/>
      <protection locked="0"/>
    </xf>
    <xf numFmtId="0" fontId="2" fillId="3" borderId="26" xfId="2" applyNumberFormat="1" applyBorder="1" applyAlignment="1" applyProtection="1">
      <alignment horizontal="right"/>
      <protection locked="0"/>
    </xf>
    <xf numFmtId="0" fontId="2" fillId="3" borderId="27" xfId="2" applyNumberFormat="1" applyBorder="1" applyAlignment="1" applyProtection="1">
      <alignment horizontal="right"/>
      <protection locked="0"/>
    </xf>
    <xf numFmtId="0" fontId="2" fillId="5" borderId="30" xfId="6" applyNumberFormat="1" applyBorder="1" applyAlignment="1" applyProtection="1">
      <alignment horizontal="right"/>
      <protection locked="0"/>
    </xf>
    <xf numFmtId="0" fontId="2" fillId="5" borderId="32" xfId="6" applyNumberFormat="1" applyBorder="1" applyAlignment="1" applyProtection="1">
      <alignment horizontal="right"/>
      <protection locked="0"/>
    </xf>
    <xf numFmtId="0" fontId="58" fillId="12" borderId="1" xfId="8" applyFont="1" applyProtection="1">
      <protection locked="0"/>
    </xf>
    <xf numFmtId="0" fontId="47" fillId="5" borderId="1" xfId="6" applyFont="1" applyProtection="1">
      <protection locked="0"/>
    </xf>
    <xf numFmtId="2" fontId="8" fillId="4" borderId="1" xfId="4" applyNumberFormat="1" applyAlignment="1" applyProtection="1">
      <alignment horizontal="right"/>
    </xf>
    <xf numFmtId="0" fontId="29" fillId="0" borderId="8" xfId="0" applyFont="1" applyBorder="1"/>
    <xf numFmtId="0" fontId="25" fillId="0" borderId="17" xfId="17" applyFont="1" applyFill="1" applyBorder="1" applyAlignment="1" applyProtection="1">
      <alignment horizontal="center"/>
    </xf>
    <xf numFmtId="0" fontId="20" fillId="0" borderId="0" xfId="14" applyProtection="1"/>
    <xf numFmtId="0" fontId="20" fillId="0" borderId="0" xfId="14" applyAlignment="1" applyProtection="1">
      <alignment horizontal="center"/>
    </xf>
    <xf numFmtId="0" fontId="32" fillId="0" borderId="0" xfId="0" applyFont="1" applyAlignment="1">
      <alignment horizontal="left"/>
    </xf>
    <xf numFmtId="2" fontId="8" fillId="4" borderId="88" xfId="4" applyNumberFormat="1" applyBorder="1" applyAlignment="1">
      <alignment horizontal="center"/>
    </xf>
    <xf numFmtId="2" fontId="8" fillId="4" borderId="1" xfId="4" applyNumberFormat="1" applyBorder="1" applyAlignment="1">
      <alignment horizontal="center"/>
    </xf>
    <xf numFmtId="2" fontId="8" fillId="4" borderId="89" xfId="4" applyNumberFormat="1" applyBorder="1" applyAlignment="1">
      <alignment horizontal="center"/>
    </xf>
    <xf numFmtId="9" fontId="8" fillId="4" borderId="90" xfId="4" applyNumberFormat="1" applyBorder="1" applyAlignment="1">
      <alignment horizontal="center"/>
    </xf>
    <xf numFmtId="9" fontId="8" fillId="4" borderId="91" xfId="4" applyNumberFormat="1" applyBorder="1" applyAlignment="1">
      <alignment horizontal="center"/>
    </xf>
    <xf numFmtId="9" fontId="8" fillId="4" borderId="92" xfId="4" applyNumberFormat="1" applyBorder="1" applyAlignment="1">
      <alignment horizontal="center"/>
    </xf>
    <xf numFmtId="0" fontId="29" fillId="0" borderId="14" xfId="16" applyFont="1" applyFill="1" applyBorder="1"/>
    <xf numFmtId="0" fontId="79" fillId="0" borderId="0" xfId="0" applyFont="1"/>
    <xf numFmtId="0" fontId="0" fillId="0" borderId="10" xfId="0" applyFont="1" applyBorder="1"/>
    <xf numFmtId="0" fontId="30" fillId="0" borderId="40" xfId="0" applyFont="1" applyBorder="1"/>
    <xf numFmtId="0" fontId="26" fillId="0" borderId="10" xfId="0" applyFont="1" applyBorder="1"/>
    <xf numFmtId="0" fontId="26" fillId="0" borderId="40" xfId="0" applyFont="1" applyBorder="1"/>
    <xf numFmtId="0" fontId="24" fillId="0" borderId="39" xfId="17" applyBorder="1" applyAlignment="1">
      <alignment horizontal="right"/>
    </xf>
    <xf numFmtId="0" fontId="0" fillId="0" borderId="0" xfId="0" applyAlignment="1" applyProtection="1">
      <alignment horizontal="center"/>
    </xf>
    <xf numFmtId="2" fontId="71" fillId="6" borderId="94" xfId="7" applyNumberFormat="1" applyFont="1" applyAlignment="1" applyProtection="1">
      <alignment wrapText="1"/>
      <protection locked="0"/>
    </xf>
    <xf numFmtId="0" fontId="57" fillId="0" borderId="3" xfId="19" applyBorder="1"/>
    <xf numFmtId="0" fontId="0" fillId="0" borderId="6" xfId="0" applyBorder="1" applyAlignment="1">
      <alignment horizontal="center"/>
    </xf>
    <xf numFmtId="0" fontId="2" fillId="12" borderId="1" xfId="8" applyBorder="1" applyProtection="1">
      <protection locked="0"/>
    </xf>
    <xf numFmtId="164" fontId="3" fillId="2" borderId="93" xfId="3" applyNumberFormat="1" applyBorder="1"/>
    <xf numFmtId="9" fontId="0" fillId="0" borderId="6" xfId="0" applyNumberFormat="1" applyBorder="1"/>
    <xf numFmtId="9" fontId="7" fillId="0" borderId="6" xfId="1" applyFont="1" applyBorder="1"/>
    <xf numFmtId="9" fontId="7" fillId="0" borderId="0" xfId="1" applyFont="1" applyBorder="1"/>
    <xf numFmtId="0" fontId="7" fillId="0" borderId="23" xfId="5" applyBorder="1"/>
    <xf numFmtId="0" fontId="2" fillId="12" borderId="88" xfId="8" applyBorder="1"/>
    <xf numFmtId="0" fontId="2" fillId="12" borderId="1" xfId="8" applyBorder="1"/>
    <xf numFmtId="166" fontId="8" fillId="4" borderId="90" xfId="4" applyNumberFormat="1" applyBorder="1"/>
    <xf numFmtId="0" fontId="4" fillId="0" borderId="9" xfId="0" applyFont="1" applyBorder="1"/>
    <xf numFmtId="0" fontId="81" fillId="0" borderId="0" xfId="0" applyFont="1"/>
    <xf numFmtId="20" fontId="0" fillId="0" borderId="0" xfId="0" quotePrefix="1" applyNumberFormat="1"/>
    <xf numFmtId="0" fontId="82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57" fillId="0" borderId="0" xfId="19" applyFont="1"/>
    <xf numFmtId="1" fontId="0" fillId="0" borderId="0" xfId="0" applyNumberFormat="1"/>
    <xf numFmtId="0" fontId="3" fillId="2" borderId="2" xfId="3" applyNumberFormat="1"/>
    <xf numFmtId="1" fontId="8" fillId="4" borderId="1" xfId="4" applyNumberFormat="1"/>
    <xf numFmtId="1" fontId="3" fillId="2" borderId="2" xfId="3" applyNumberFormat="1"/>
    <xf numFmtId="0" fontId="83" fillId="0" borderId="0" xfId="0" applyFont="1"/>
    <xf numFmtId="0" fontId="30" fillId="0" borderId="0" xfId="0" applyFont="1"/>
    <xf numFmtId="0" fontId="0" fillId="0" borderId="6" xfId="0" applyBorder="1" applyProtection="1">
      <protection locked="0"/>
    </xf>
    <xf numFmtId="0" fontId="2" fillId="12" borderId="89" xfId="8" applyBorder="1" applyProtection="1">
      <protection locked="0"/>
    </xf>
    <xf numFmtId="0" fontId="0" fillId="0" borderId="7" xfId="0" applyBorder="1" applyProtection="1">
      <protection locked="0"/>
    </xf>
    <xf numFmtId="0" fontId="0" fillId="0" borderId="95" xfId="0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166" fontId="2" fillId="12" borderId="89" xfId="8" applyNumberFormat="1" applyBorder="1" applyAlignment="1" applyProtection="1">
      <alignment horizontal="center"/>
      <protection locked="0"/>
    </xf>
    <xf numFmtId="164" fontId="2" fillId="12" borderId="89" xfId="8" applyNumberFormat="1" applyBorder="1" applyAlignment="1" applyProtection="1">
      <alignment horizontal="center"/>
      <protection locked="0"/>
    </xf>
    <xf numFmtId="9" fontId="2" fillId="12" borderId="89" xfId="8" applyNumberFormat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0" fillId="0" borderId="5" xfId="0" applyBorder="1" applyProtection="1">
      <protection locked="0"/>
    </xf>
    <xf numFmtId="1" fontId="2" fillId="12" borderId="89" xfId="8" applyNumberForma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0" fillId="0" borderId="96" xfId="16" applyFont="1" applyFill="1" applyBorder="1"/>
    <xf numFmtId="0" fontId="0" fillId="0" borderId="45" xfId="16" applyFont="1" applyFill="1" applyBorder="1"/>
    <xf numFmtId="0" fontId="0" fillId="0" borderId="46" xfId="16" applyFont="1" applyFill="1" applyBorder="1"/>
    <xf numFmtId="0" fontId="20" fillId="0" borderId="14" xfId="16" applyFont="1" applyFill="1" applyBorder="1" applyAlignment="1">
      <alignment horizontal="left"/>
    </xf>
    <xf numFmtId="0" fontId="7" fillId="0" borderId="79" xfId="5" applyBorder="1"/>
    <xf numFmtId="0" fontId="3" fillId="2" borderId="2" xfId="3" applyBorder="1" applyAlignment="1">
      <alignment horizontal="left"/>
    </xf>
    <xf numFmtId="9" fontId="9" fillId="6" borderId="94" xfId="7" applyNumberFormat="1" applyProtection="1">
      <protection locked="0"/>
    </xf>
    <xf numFmtId="0" fontId="0" fillId="0" borderId="0" xfId="0" applyAlignment="1">
      <alignment wrapText="1"/>
    </xf>
    <xf numFmtId="0" fontId="57" fillId="0" borderId="0" xfId="19" applyAlignment="1">
      <alignment horizontal="left"/>
    </xf>
    <xf numFmtId="0" fontId="57" fillId="0" borderId="0" xfId="19" applyAlignment="1">
      <alignment horizontal="right"/>
    </xf>
    <xf numFmtId="0" fontId="21" fillId="0" borderId="13" xfId="15" applyAlignment="1">
      <alignment horizontal="left"/>
    </xf>
    <xf numFmtId="0" fontId="10" fillId="0" borderId="0" xfId="5" applyFont="1" applyBorder="1" applyAlignment="1"/>
    <xf numFmtId="0" fontId="84" fillId="0" borderId="0" xfId="5" applyFont="1" applyBorder="1"/>
    <xf numFmtId="0" fontId="10" fillId="0" borderId="0" xfId="5" applyFont="1" applyBorder="1" applyAlignment="1">
      <alignment horizontal="right"/>
    </xf>
    <xf numFmtId="0" fontId="2" fillId="3" borderId="1" xfId="2" applyAlignment="1" applyProtection="1">
      <alignment horizontal="center"/>
      <protection locked="0"/>
    </xf>
    <xf numFmtId="0" fontId="12" fillId="0" borderId="11" xfId="10" applyAlignment="1">
      <alignment horizontal="left"/>
    </xf>
    <xf numFmtId="0" fontId="57" fillId="0" borderId="0" xfId="19" applyFill="1" applyBorder="1"/>
    <xf numFmtId="0" fontId="2" fillId="12" borderId="1" xfId="8" applyAlignment="1" applyProtection="1">
      <alignment horizontal="center"/>
      <protection locked="0"/>
    </xf>
    <xf numFmtId="0" fontId="8" fillId="4" borderId="1" xfId="4" applyAlignment="1" applyProtection="1">
      <alignment horizontal="center"/>
    </xf>
    <xf numFmtId="0" fontId="22" fillId="4" borderId="1" xfId="4" applyFont="1" applyAlignment="1" applyProtection="1">
      <alignment horizontal="center"/>
    </xf>
    <xf numFmtId="0" fontId="3" fillId="2" borderId="2" xfId="3" applyAlignment="1" applyProtection="1">
      <alignment horizontal="center"/>
    </xf>
    <xf numFmtId="0" fontId="4" fillId="13" borderId="94" xfId="21" applyFont="1" applyProtection="1">
      <protection locked="0"/>
    </xf>
    <xf numFmtId="0" fontId="0" fillId="13" borderId="94" xfId="21" applyFont="1" applyAlignment="1" applyProtection="1">
      <alignment horizontal="center"/>
      <protection locked="0"/>
    </xf>
    <xf numFmtId="0" fontId="0" fillId="13" borderId="94" xfId="21" applyFont="1" applyProtection="1">
      <protection locked="0"/>
    </xf>
    <xf numFmtId="2" fontId="0" fillId="13" borderId="94" xfId="21" applyNumberFormat="1" applyFont="1" applyAlignment="1" applyProtection="1">
      <alignment horizontal="center"/>
      <protection locked="0"/>
    </xf>
    <xf numFmtId="166" fontId="0" fillId="13" borderId="94" xfId="21" applyNumberFormat="1" applyFont="1" applyAlignment="1" applyProtection="1">
      <alignment horizontal="center"/>
      <protection locked="0"/>
    </xf>
    <xf numFmtId="9" fontId="0" fillId="13" borderId="94" xfId="1" applyFont="1" applyFill="1" applyBorder="1" applyAlignment="1" applyProtection="1">
      <alignment horizontal="center"/>
      <protection locked="0"/>
    </xf>
    <xf numFmtId="164" fontId="0" fillId="13" borderId="94" xfId="21" applyNumberFormat="1" applyFont="1" applyAlignment="1" applyProtection="1">
      <alignment horizontal="center"/>
      <protection locked="0"/>
    </xf>
    <xf numFmtId="1" fontId="0" fillId="13" borderId="94" xfId="21" applyNumberFormat="1" applyFont="1" applyAlignment="1" applyProtection="1">
      <alignment horizontal="center"/>
      <protection locked="0"/>
    </xf>
    <xf numFmtId="0" fontId="2" fillId="13" borderId="94" xfId="21" applyFont="1" applyProtection="1">
      <protection locked="0"/>
    </xf>
    <xf numFmtId="0" fontId="57" fillId="12" borderId="1" xfId="19" applyFill="1" applyBorder="1" applyProtection="1">
      <protection locked="0"/>
    </xf>
    <xf numFmtId="1" fontId="2" fillId="3" borderId="1" xfId="2" applyNumberFormat="1" applyProtection="1">
      <protection locked="0"/>
    </xf>
    <xf numFmtId="2" fontId="2" fillId="3" borderId="1" xfId="2" applyNumberFormat="1" applyProtection="1">
      <protection locked="0"/>
    </xf>
    <xf numFmtId="9" fontId="2" fillId="3" borderId="1" xfId="2" applyNumberFormat="1" applyProtection="1">
      <protection locked="0"/>
    </xf>
    <xf numFmtId="9" fontId="57" fillId="12" borderId="1" xfId="19" applyNumberFormat="1" applyFill="1" applyBorder="1" applyProtection="1">
      <protection locked="0"/>
    </xf>
    <xf numFmtId="0" fontId="2" fillId="12" borderId="1" xfId="8" applyAlignment="1" applyProtection="1">
      <alignment horizontal="left"/>
      <protection locked="0"/>
    </xf>
    <xf numFmtId="9" fontId="2" fillId="12" borderId="1" xfId="1" applyFont="1" applyFill="1" applyBorder="1" applyProtection="1">
      <protection locked="0"/>
    </xf>
    <xf numFmtId="0" fontId="9" fillId="13" borderId="94" xfId="21" applyProtection="1">
      <protection locked="0"/>
    </xf>
    <xf numFmtId="1" fontId="3" fillId="2" borderId="2" xfId="3" applyNumberFormat="1" applyAlignment="1" applyProtection="1">
      <alignment horizontal="center"/>
      <protection locked="0"/>
    </xf>
    <xf numFmtId="9" fontId="2" fillId="12" borderId="1" xfId="1" applyFont="1" applyFill="1" applyBorder="1" applyAlignment="1" applyProtection="1">
      <alignment horizontal="center"/>
      <protection locked="0"/>
    </xf>
    <xf numFmtId="167" fontId="8" fillId="4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4" borderId="31" xfId="4" applyFont="1" applyBorder="1"/>
    <xf numFmtId="2" fontId="4" fillId="0" borderId="24" xfId="0" applyNumberFormat="1" applyFont="1" applyBorder="1" applyAlignment="1">
      <alignment horizontal="center"/>
    </xf>
    <xf numFmtId="0" fontId="2" fillId="13" borderId="94" xfId="21" applyFont="1" applyBorder="1" applyProtection="1">
      <protection locked="0"/>
    </xf>
    <xf numFmtId="164" fontId="8" fillId="4" borderId="89" xfId="4" applyNumberFormat="1" applyBorder="1"/>
    <xf numFmtId="164" fontId="36" fillId="0" borderId="0" xfId="0" applyNumberFormat="1" applyFont="1" applyBorder="1" applyAlignment="1">
      <alignment horizontal="center"/>
    </xf>
    <xf numFmtId="9" fontId="3" fillId="2" borderId="2" xfId="3" applyNumberFormat="1" applyBorder="1"/>
    <xf numFmtId="164" fontId="8" fillId="4" borderId="97" xfId="4" applyNumberFormat="1" applyBorder="1"/>
    <xf numFmtId="0" fontId="2" fillId="13" borderId="98" xfId="21" applyFont="1" applyBorder="1" applyProtection="1">
      <protection locked="0"/>
    </xf>
    <xf numFmtId="9" fontId="3" fillId="2" borderId="99" xfId="3" applyNumberFormat="1" applyBorder="1"/>
    <xf numFmtId="164" fontId="8" fillId="4" borderId="92" xfId="4" applyNumberFormat="1" applyBorder="1"/>
    <xf numFmtId="0" fontId="21" fillId="0" borderId="0" xfId="0" applyFont="1" applyAlignment="1">
      <alignment horizontal="left"/>
    </xf>
    <xf numFmtId="0" fontId="87" fillId="7" borderId="0" xfId="11" applyFont="1"/>
    <xf numFmtId="0" fontId="88" fillId="7" borderId="0" xfId="11" applyFont="1" applyAlignment="1">
      <alignment horizontal="center"/>
    </xf>
    <xf numFmtId="0" fontId="7" fillId="4" borderId="100" xfId="4" applyFont="1" applyBorder="1"/>
    <xf numFmtId="0" fontId="7" fillId="4" borderId="101" xfId="4" applyFont="1" applyBorder="1"/>
    <xf numFmtId="0" fontId="7" fillId="4" borderId="102" xfId="4" applyFont="1" applyBorder="1"/>
    <xf numFmtId="0" fontId="7" fillId="4" borderId="103" xfId="4" applyFont="1" applyBorder="1"/>
    <xf numFmtId="0" fontId="7" fillId="4" borderId="104" xfId="4" applyFont="1" applyBorder="1"/>
    <xf numFmtId="0" fontId="21" fillId="0" borderId="13" xfId="15" applyAlignment="1" applyProtection="1">
      <alignment horizontal="center"/>
    </xf>
    <xf numFmtId="0" fontId="21" fillId="0" borderId="13" xfId="15" applyAlignment="1" applyProtection="1">
      <alignment horizontal="right"/>
    </xf>
    <xf numFmtId="0" fontId="21" fillId="11" borderId="13" xfId="15" applyFill="1" applyAlignment="1" applyProtection="1">
      <alignment horizontal="center"/>
    </xf>
    <xf numFmtId="9" fontId="3" fillId="2" borderId="2" xfId="1" applyFont="1" applyFill="1" applyBorder="1"/>
    <xf numFmtId="166" fontId="70" fillId="4" borderId="1" xfId="4" applyNumberFormat="1" applyFont="1"/>
    <xf numFmtId="166" fontId="2" fillId="12" borderId="7" xfId="8" applyNumberFormat="1" applyBorder="1" applyAlignment="1" applyProtection="1">
      <alignment horizontal="center"/>
      <protection locked="0"/>
    </xf>
    <xf numFmtId="0" fontId="21" fillId="0" borderId="13" xfId="15" applyAlignment="1" applyProtection="1">
      <alignment horizontal="left"/>
    </xf>
    <xf numFmtId="0" fontId="9" fillId="5" borderId="1" xfId="6" applyFont="1" applyAlignment="1" applyProtection="1">
      <alignment horizontal="center"/>
      <protection locked="0"/>
    </xf>
    <xf numFmtId="2" fontId="8" fillId="4" borderId="1" xfId="4" applyNumberFormat="1" applyAlignment="1" applyProtection="1">
      <alignment horizontal="center"/>
    </xf>
    <xf numFmtId="0" fontId="7" fillId="0" borderId="8" xfId="5" applyBorder="1" applyAlignment="1">
      <alignment vertical="top" wrapText="1"/>
    </xf>
    <xf numFmtId="0" fontId="0" fillId="0" borderId="8" xfId="0" applyBorder="1" applyAlignment="1">
      <alignment vertical="top"/>
    </xf>
    <xf numFmtId="0" fontId="21" fillId="0" borderId="13" xfId="15" applyAlignment="1">
      <alignment horizontal="center"/>
    </xf>
  </cellXfs>
  <cellStyles count="22">
    <cellStyle name="Anteckning" xfId="16" builtinId="10"/>
    <cellStyle name="Beräkning" xfId="4" builtinId="22" customBuiltin="1"/>
    <cellStyle name="Bra" xfId="18" builtinId="26"/>
    <cellStyle name="DataTekstIkkeSlett" xfId="21" xr:uid="{A4C347D5-F8CF-4E5C-99CB-09AB65E41550}"/>
    <cellStyle name="Dekorfärg1" xfId="11" builtinId="29"/>
    <cellStyle name="Dålig" xfId="12" builtinId="27"/>
    <cellStyle name="fra instilling" xfId="20" xr:uid="{1BBDF685-211B-415F-8EDF-469602B7050B}"/>
    <cellStyle name="Funderingar" xfId="5" xr:uid="{7C2252BC-B958-4CBA-A891-4ED71A77E52B}"/>
    <cellStyle name="Hyperlänk" xfId="17" builtinId="8"/>
    <cellStyle name="Indata" xfId="2" builtinId="20" customBuiltin="1"/>
    <cellStyle name="Inställning" xfId="8" xr:uid="{7AFD461B-518A-4467-AD11-861E6FD9707D}"/>
    <cellStyle name="KörÖver" xfId="6" xr:uid="{62924FA6-344B-4BAC-AB6B-63AC94EC454B}"/>
    <cellStyle name="Neutral" xfId="13" builtinId="28"/>
    <cellStyle name="Normal" xfId="0" builtinId="0"/>
    <cellStyle name="Procent" xfId="1" builtinId="5"/>
    <cellStyle name="Rubrik 1" xfId="10" builtinId="16"/>
    <cellStyle name="Rubrik 2" xfId="15" builtinId="17"/>
    <cellStyle name="Rubrik 4" xfId="19" builtinId="19"/>
    <cellStyle name="Rubrik 5" xfId="14" xr:uid="{C2E32FBD-B47D-4011-9041-EAE32ADB59E8}"/>
    <cellStyle name="Tusental" xfId="9" builtinId="3"/>
    <cellStyle name="Utdata" xfId="3" builtinId="21"/>
    <cellStyle name="Valfri Uppgift" xfId="7" xr:uid="{CB4145DB-9ED3-47DE-91B9-D4920A9274AD}"/>
  </cellStyles>
  <dxfs count="69"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832F"/>
      <color rgb="FFBF4D00"/>
      <color rgb="FFFFC7CE"/>
      <color rgb="FFFFCCCC"/>
      <color rgb="FF9C0006"/>
      <color rgb="FF3F3F76"/>
      <color rgb="FFFFFFE7"/>
      <color rgb="FFFFEB9C"/>
      <color rgb="FF9C57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1"/>
          <c:tx>
            <c:v>Kostnad for fremmedvann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('4. ELII'!$Y$7,'4. ELII'!$Y$13:$Y$37)</c:f>
              <c:numCache>
                <c:formatCode>0.0</c:formatCode>
                <c:ptCount val="2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04-4C14-A669-B8070DE89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341368"/>
        <c:axId val="793340056"/>
      </c:scatterChart>
      <c:scatterChart>
        <c:scatterStyle val="lineMarker"/>
        <c:varyColors val="0"/>
        <c:ser>
          <c:idx val="3"/>
          <c:order val="0"/>
          <c:tx>
            <c:v>Sum tiltak+fremmedvann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('4. ELII'!$Z$7,'4. ELII'!$Z$13:$Z$37)</c:f>
              <c:numCache>
                <c:formatCode>0.0</c:formatCode>
                <c:ptCount val="26"/>
                <c:pt idx="0" formatCode="0.0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04-4C14-A669-B8070DE892D3}"/>
            </c:ext>
          </c:extLst>
        </c:ser>
        <c:ser>
          <c:idx val="1"/>
          <c:order val="2"/>
          <c:tx>
            <c:v>Akkumulert kostnad for tiltak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('4. ELII'!$W$7,'4. ELII'!$W$13:$W$37)</c:f>
              <c:numCache>
                <c:formatCode>0%</c:formatCode>
                <c:ptCount val="2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('4. ELII'!$X$7,'4. ELII'!$X$13:$X$37)</c:f>
              <c:numCache>
                <c:formatCode>0.000</c:formatCode>
                <c:ptCount val="2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04-4C14-A669-B8070DE892D3}"/>
            </c:ext>
          </c:extLst>
        </c:ser>
        <c:ser>
          <c:idx val="2"/>
          <c:order val="3"/>
          <c:tx>
            <c:strRef>
              <c:f>'4. ELII'!$J$47</c:f>
              <c:strCache>
                <c:ptCount val="1"/>
                <c:pt idx="0">
                  <c:v>ELII</c:v>
                </c:pt>
              </c:strCache>
            </c:strRef>
          </c:tx>
          <c:spPr>
            <a:ln w="1587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'4. ELII'!$I$48:$I$49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'4. ELII'!$J$48:$J$49</c:f>
              <c:numCache>
                <c:formatCode>0.0</c:formatCode>
                <c:ptCount val="2"/>
                <c:pt idx="0" formatCode="General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8-40DD-9C86-D2357AED3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341368"/>
        <c:axId val="793340056"/>
      </c:scatterChart>
      <c:valAx>
        <c:axId val="79334136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Fremmedvannsnivå % av idag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3340056"/>
        <c:crosses val="autoZero"/>
        <c:crossBetween val="midCat"/>
      </c:valAx>
      <c:valAx>
        <c:axId val="793340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Kostnad</a:t>
                </a:r>
                <a:r>
                  <a:rPr lang="sv-SE" baseline="0">
                    <a:solidFill>
                      <a:sysClr val="windowText" lastClr="000000"/>
                    </a:solidFill>
                  </a:rPr>
                  <a:t> mill.NOK/år</a:t>
                </a:r>
                <a:endParaRPr lang="sv-SE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93341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'4a. Kostnader FV'!$V$19</c:f>
              <c:strCache>
                <c:ptCount val="1"/>
                <c:pt idx="0">
                  <c:v>flöde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'4a. Kostnader FV'!$W$20:$W$30</c:f>
            </c:numRef>
          </c:xVal>
          <c:yVal>
            <c:numRef>
              <c:f>'4a. Kostnader FV'!$Y$20:$Y$30</c:f>
            </c:numRef>
          </c:yVal>
          <c:smooth val="0"/>
          <c:extLst>
            <c:ext xmlns:c16="http://schemas.microsoft.com/office/drawing/2014/chart" uri="{C3380CC4-5D6E-409C-BE32-E72D297353CC}">
              <c16:uniqueId val="{00000000-6FC0-4DE8-AC78-134FB2E0EA6A}"/>
            </c:ext>
          </c:extLst>
        </c:ser>
        <c:ser>
          <c:idx val="5"/>
          <c:order val="1"/>
          <c:tx>
            <c:strRef>
              <c:f>'4a. Kostnader FV'!$AA$19</c:f>
              <c:strCache>
                <c:ptCount val="1"/>
                <c:pt idx="0">
                  <c:v>med basflödesåtgärder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'4a. Kostnader FV'!$W$20:$W$30</c:f>
            </c:numRef>
          </c:xVal>
          <c:yVal>
            <c:numRef>
              <c:f>'4a. Kostnader FV'!$AD$20:$AD$30</c:f>
            </c:numRef>
          </c:yVal>
          <c:smooth val="0"/>
          <c:extLst>
            <c:ext xmlns:c16="http://schemas.microsoft.com/office/drawing/2014/chart" uri="{C3380CC4-5D6E-409C-BE32-E72D297353CC}">
              <c16:uniqueId val="{00000005-6FC0-4DE8-AC78-134FB2E0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480728"/>
        <c:axId val="607481712"/>
      </c:scatterChart>
      <c:valAx>
        <c:axId val="6074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7481712"/>
        <c:crosses val="autoZero"/>
        <c:crossBetween val="midCat"/>
      </c:valAx>
      <c:valAx>
        <c:axId val="60748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74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'5. Benchmarking'!$C$20</c:f>
              <c:strCache>
                <c:ptCount val="1"/>
                <c:pt idx="0">
                  <c:v>% av tilført 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'5. Benchmarking'!$D$21:$D$99</c:f>
              <c:numCache>
                <c:formatCode>0%</c:formatCode>
                <c:ptCount val="79"/>
                <c:pt idx="0">
                  <c:v>0.31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</c:v>
                </c:pt>
                <c:pt idx="4">
                  <c:v>0.19</c:v>
                </c:pt>
                <c:pt idx="5">
                  <c:v>0.25</c:v>
                </c:pt>
                <c:pt idx="6">
                  <c:v>0.52</c:v>
                </c:pt>
                <c:pt idx="7">
                  <c:v>0.4</c:v>
                </c:pt>
                <c:pt idx="8">
                  <c:v>0.25</c:v>
                </c:pt>
                <c:pt idx="9">
                  <c:v>0.18</c:v>
                </c:pt>
                <c:pt idx="10">
                  <c:v>0.17</c:v>
                </c:pt>
                <c:pt idx="11">
                  <c:v>0.24</c:v>
                </c:pt>
                <c:pt idx="12">
                  <c:v>0.26</c:v>
                </c:pt>
                <c:pt idx="13">
                  <c:v>0.35</c:v>
                </c:pt>
                <c:pt idx="14">
                  <c:v>0.18</c:v>
                </c:pt>
                <c:pt idx="15">
                  <c:v>0.3</c:v>
                </c:pt>
                <c:pt idx="16">
                  <c:v>0.11</c:v>
                </c:pt>
                <c:pt idx="17">
                  <c:v>0.13</c:v>
                </c:pt>
                <c:pt idx="18">
                  <c:v>0.27</c:v>
                </c:pt>
                <c:pt idx="19">
                  <c:v>0.42</c:v>
                </c:pt>
                <c:pt idx="20">
                  <c:v>0.6</c:v>
                </c:pt>
                <c:pt idx="21">
                  <c:v>0.7</c:v>
                </c:pt>
                <c:pt idx="22">
                  <c:v>0.45</c:v>
                </c:pt>
                <c:pt idx="23">
                  <c:v>0.27</c:v>
                </c:pt>
                <c:pt idx="24">
                  <c:v>0.12</c:v>
                </c:pt>
                <c:pt idx="25">
                  <c:v>0.66</c:v>
                </c:pt>
                <c:pt idx="26">
                  <c:v>0.45</c:v>
                </c:pt>
                <c:pt idx="27">
                  <c:v>0.24</c:v>
                </c:pt>
                <c:pt idx="28">
                  <c:v>0.16</c:v>
                </c:pt>
                <c:pt idx="29">
                  <c:v>0.34</c:v>
                </c:pt>
                <c:pt idx="30">
                  <c:v>0.46</c:v>
                </c:pt>
                <c:pt idx="31">
                  <c:v>0.36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0.04</c:v>
                </c:pt>
                <c:pt idx="36">
                  <c:v>0</c:v>
                </c:pt>
                <c:pt idx="37">
                  <c:v>0.04</c:v>
                </c:pt>
                <c:pt idx="38">
                  <c:v>0.02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0.04</c:v>
                </c:pt>
                <c:pt idx="59">
                  <c:v>0.01</c:v>
                </c:pt>
                <c:pt idx="60">
                  <c:v>0</c:v>
                </c:pt>
                <c:pt idx="61">
                  <c:v>0.02</c:v>
                </c:pt>
                <c:pt idx="62">
                  <c:v>0</c:v>
                </c:pt>
                <c:pt idx="63">
                  <c:v>0</c:v>
                </c:pt>
                <c:pt idx="64">
                  <c:v>0.04</c:v>
                </c:pt>
                <c:pt idx="65">
                  <c:v>0.02</c:v>
                </c:pt>
                <c:pt idx="66">
                  <c:v>0.01</c:v>
                </c:pt>
                <c:pt idx="67">
                  <c:v>0</c:v>
                </c:pt>
                <c:pt idx="68">
                  <c:v>0.01</c:v>
                </c:pt>
                <c:pt idx="69">
                  <c:v>0.05</c:v>
                </c:pt>
                <c:pt idx="70">
                  <c:v>0</c:v>
                </c:pt>
                <c:pt idx="71">
                  <c:v>0.05</c:v>
                </c:pt>
                <c:pt idx="72">
                  <c:v>0</c:v>
                </c:pt>
                <c:pt idx="73">
                  <c:v>0.04</c:v>
                </c:pt>
                <c:pt idx="74">
                  <c:v>0.01</c:v>
                </c:pt>
                <c:pt idx="75">
                  <c:v>0</c:v>
                </c:pt>
                <c:pt idx="76">
                  <c:v>0.02</c:v>
                </c:pt>
                <c:pt idx="77">
                  <c:v>0</c:v>
                </c:pt>
                <c:pt idx="78">
                  <c:v>0.05</c:v>
                </c:pt>
              </c:numCache>
            </c:numRef>
          </c:xVal>
          <c:yVal>
            <c:numRef>
              <c:f>'5. Benchmarking'!$C$21:$C$99</c:f>
              <c:numCache>
                <c:formatCode>0%</c:formatCode>
                <c:ptCount val="79"/>
                <c:pt idx="0">
                  <c:v>0.5</c:v>
                </c:pt>
                <c:pt idx="1">
                  <c:v>0.5</c:v>
                </c:pt>
                <c:pt idx="2">
                  <c:v>0.18</c:v>
                </c:pt>
                <c:pt idx="3">
                  <c:v>0.32</c:v>
                </c:pt>
                <c:pt idx="4">
                  <c:v>0.35</c:v>
                </c:pt>
                <c:pt idx="5">
                  <c:v>0.4</c:v>
                </c:pt>
                <c:pt idx="6">
                  <c:v>0.44</c:v>
                </c:pt>
                <c:pt idx="7">
                  <c:v>0.46</c:v>
                </c:pt>
                <c:pt idx="8">
                  <c:v>0.46</c:v>
                </c:pt>
                <c:pt idx="9">
                  <c:v>0.47</c:v>
                </c:pt>
                <c:pt idx="10">
                  <c:v>0.48</c:v>
                </c:pt>
                <c:pt idx="11">
                  <c:v>0.49</c:v>
                </c:pt>
                <c:pt idx="12">
                  <c:v>0.5</c:v>
                </c:pt>
                <c:pt idx="13">
                  <c:v>0.52</c:v>
                </c:pt>
                <c:pt idx="14">
                  <c:v>0.52</c:v>
                </c:pt>
                <c:pt idx="15">
                  <c:v>0.54</c:v>
                </c:pt>
                <c:pt idx="16">
                  <c:v>0.54</c:v>
                </c:pt>
                <c:pt idx="17">
                  <c:v>0.55000000000000004</c:v>
                </c:pt>
                <c:pt idx="18">
                  <c:v>0.56000000000000005</c:v>
                </c:pt>
                <c:pt idx="19">
                  <c:v>0.6</c:v>
                </c:pt>
                <c:pt idx="20">
                  <c:v>0.61</c:v>
                </c:pt>
                <c:pt idx="21">
                  <c:v>0.62</c:v>
                </c:pt>
                <c:pt idx="22">
                  <c:v>0.62</c:v>
                </c:pt>
                <c:pt idx="23">
                  <c:v>0.62</c:v>
                </c:pt>
                <c:pt idx="24">
                  <c:v>0.62</c:v>
                </c:pt>
                <c:pt idx="25">
                  <c:v>0.63</c:v>
                </c:pt>
                <c:pt idx="26">
                  <c:v>0.63</c:v>
                </c:pt>
                <c:pt idx="27">
                  <c:v>0.63</c:v>
                </c:pt>
                <c:pt idx="28">
                  <c:v>0.64</c:v>
                </c:pt>
                <c:pt idx="29">
                  <c:v>0.66</c:v>
                </c:pt>
                <c:pt idx="30">
                  <c:v>0.68</c:v>
                </c:pt>
                <c:pt idx="31">
                  <c:v>0.71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0.11</c:v>
                </c:pt>
                <c:pt idx="44">
                  <c:v>0.12</c:v>
                </c:pt>
                <c:pt idx="45">
                  <c:v>0.13</c:v>
                </c:pt>
                <c:pt idx="46">
                  <c:v>0.15</c:v>
                </c:pt>
                <c:pt idx="47">
                  <c:v>0.15</c:v>
                </c:pt>
                <c:pt idx="48">
                  <c:v>0.16</c:v>
                </c:pt>
                <c:pt idx="49">
                  <c:v>0.18</c:v>
                </c:pt>
                <c:pt idx="50">
                  <c:v>0.19</c:v>
                </c:pt>
                <c:pt idx="51">
                  <c:v>0.23</c:v>
                </c:pt>
                <c:pt idx="52">
                  <c:v>0.23</c:v>
                </c:pt>
                <c:pt idx="53">
                  <c:v>0.24</c:v>
                </c:pt>
                <c:pt idx="54">
                  <c:v>0.25</c:v>
                </c:pt>
                <c:pt idx="55">
                  <c:v>0.26</c:v>
                </c:pt>
                <c:pt idx="56">
                  <c:v>0.26</c:v>
                </c:pt>
                <c:pt idx="57">
                  <c:v>0.28000000000000003</c:v>
                </c:pt>
                <c:pt idx="58">
                  <c:v>0.3</c:v>
                </c:pt>
                <c:pt idx="59">
                  <c:v>0.3</c:v>
                </c:pt>
                <c:pt idx="60">
                  <c:v>0.31</c:v>
                </c:pt>
                <c:pt idx="61">
                  <c:v>0.33</c:v>
                </c:pt>
                <c:pt idx="62">
                  <c:v>0.35</c:v>
                </c:pt>
                <c:pt idx="63">
                  <c:v>0.35</c:v>
                </c:pt>
                <c:pt idx="64">
                  <c:v>0.37</c:v>
                </c:pt>
                <c:pt idx="65">
                  <c:v>0.38</c:v>
                </c:pt>
                <c:pt idx="66">
                  <c:v>0.4</c:v>
                </c:pt>
                <c:pt idx="67">
                  <c:v>0.42</c:v>
                </c:pt>
                <c:pt idx="68">
                  <c:v>0.45</c:v>
                </c:pt>
                <c:pt idx="69">
                  <c:v>0.46</c:v>
                </c:pt>
                <c:pt idx="70">
                  <c:v>0.48</c:v>
                </c:pt>
                <c:pt idx="71">
                  <c:v>0.49</c:v>
                </c:pt>
                <c:pt idx="72">
                  <c:v>0.52</c:v>
                </c:pt>
                <c:pt idx="73">
                  <c:v>0.56000000000000005</c:v>
                </c:pt>
                <c:pt idx="74">
                  <c:v>0.59</c:v>
                </c:pt>
                <c:pt idx="75">
                  <c:v>0.6</c:v>
                </c:pt>
                <c:pt idx="76">
                  <c:v>0.64</c:v>
                </c:pt>
                <c:pt idx="77">
                  <c:v>0.66</c:v>
                </c:pt>
                <c:pt idx="78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92-44F5-8FBA-9FDB46F71939}"/>
            </c:ext>
          </c:extLst>
        </c:ser>
        <c:ser>
          <c:idx val="1"/>
          <c:order val="1"/>
          <c:tx>
            <c:strRef>
              <c:f>'5. Benchmarking'!$E$20</c:f>
              <c:strCache>
                <c:ptCount val="1"/>
                <c:pt idx="0">
                  <c:v>Forventet FV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'5. Benchmarking'!$D$21:$D$99</c:f>
              <c:numCache>
                <c:formatCode>0%</c:formatCode>
                <c:ptCount val="79"/>
                <c:pt idx="0">
                  <c:v>0.31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</c:v>
                </c:pt>
                <c:pt idx="4">
                  <c:v>0.19</c:v>
                </c:pt>
                <c:pt idx="5">
                  <c:v>0.25</c:v>
                </c:pt>
                <c:pt idx="6">
                  <c:v>0.52</c:v>
                </c:pt>
                <c:pt idx="7">
                  <c:v>0.4</c:v>
                </c:pt>
                <c:pt idx="8">
                  <c:v>0.25</c:v>
                </c:pt>
                <c:pt idx="9">
                  <c:v>0.18</c:v>
                </c:pt>
                <c:pt idx="10">
                  <c:v>0.17</c:v>
                </c:pt>
                <c:pt idx="11">
                  <c:v>0.24</c:v>
                </c:pt>
                <c:pt idx="12">
                  <c:v>0.26</c:v>
                </c:pt>
                <c:pt idx="13">
                  <c:v>0.35</c:v>
                </c:pt>
                <c:pt idx="14">
                  <c:v>0.18</c:v>
                </c:pt>
                <c:pt idx="15">
                  <c:v>0.3</c:v>
                </c:pt>
                <c:pt idx="16">
                  <c:v>0.11</c:v>
                </c:pt>
                <c:pt idx="17">
                  <c:v>0.13</c:v>
                </c:pt>
                <c:pt idx="18">
                  <c:v>0.27</c:v>
                </c:pt>
                <c:pt idx="19">
                  <c:v>0.42</c:v>
                </c:pt>
                <c:pt idx="20">
                  <c:v>0.6</c:v>
                </c:pt>
                <c:pt idx="21">
                  <c:v>0.7</c:v>
                </c:pt>
                <c:pt idx="22">
                  <c:v>0.45</c:v>
                </c:pt>
                <c:pt idx="23">
                  <c:v>0.27</c:v>
                </c:pt>
                <c:pt idx="24">
                  <c:v>0.12</c:v>
                </c:pt>
                <c:pt idx="25">
                  <c:v>0.66</c:v>
                </c:pt>
                <c:pt idx="26">
                  <c:v>0.45</c:v>
                </c:pt>
                <c:pt idx="27">
                  <c:v>0.24</c:v>
                </c:pt>
                <c:pt idx="28">
                  <c:v>0.16</c:v>
                </c:pt>
                <c:pt idx="29">
                  <c:v>0.34</c:v>
                </c:pt>
                <c:pt idx="30">
                  <c:v>0.46</c:v>
                </c:pt>
                <c:pt idx="31">
                  <c:v>0.36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0.04</c:v>
                </c:pt>
                <c:pt idx="36">
                  <c:v>0</c:v>
                </c:pt>
                <c:pt idx="37">
                  <c:v>0.04</c:v>
                </c:pt>
                <c:pt idx="38">
                  <c:v>0.02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0.04</c:v>
                </c:pt>
                <c:pt idx="59">
                  <c:v>0.01</c:v>
                </c:pt>
                <c:pt idx="60">
                  <c:v>0</c:v>
                </c:pt>
                <c:pt idx="61">
                  <c:v>0.02</c:v>
                </c:pt>
                <c:pt idx="62">
                  <c:v>0</c:v>
                </c:pt>
                <c:pt idx="63">
                  <c:v>0</c:v>
                </c:pt>
                <c:pt idx="64">
                  <c:v>0.04</c:v>
                </c:pt>
                <c:pt idx="65">
                  <c:v>0.02</c:v>
                </c:pt>
                <c:pt idx="66">
                  <c:v>0.01</c:v>
                </c:pt>
                <c:pt idx="67">
                  <c:v>0</c:v>
                </c:pt>
                <c:pt idx="68">
                  <c:v>0.01</c:v>
                </c:pt>
                <c:pt idx="69">
                  <c:v>0.05</c:v>
                </c:pt>
                <c:pt idx="70">
                  <c:v>0</c:v>
                </c:pt>
                <c:pt idx="71">
                  <c:v>0.05</c:v>
                </c:pt>
                <c:pt idx="72">
                  <c:v>0</c:v>
                </c:pt>
                <c:pt idx="73">
                  <c:v>0.04</c:v>
                </c:pt>
                <c:pt idx="74">
                  <c:v>0.01</c:v>
                </c:pt>
                <c:pt idx="75">
                  <c:v>0</c:v>
                </c:pt>
                <c:pt idx="76">
                  <c:v>0.02</c:v>
                </c:pt>
                <c:pt idx="77">
                  <c:v>0</c:v>
                </c:pt>
                <c:pt idx="78">
                  <c:v>0.05</c:v>
                </c:pt>
              </c:numCache>
            </c:numRef>
          </c:xVal>
          <c:yVal>
            <c:numRef>
              <c:f>'5. Benchmarking'!$E$21:$E$99</c:f>
              <c:numCache>
                <c:formatCode>0.0%</c:formatCode>
                <c:ptCount val="79"/>
                <c:pt idx="0">
                  <c:v>0.5153797468354433</c:v>
                </c:pt>
                <c:pt idx="1">
                  <c:v>0.39637974683544336</c:v>
                </c:pt>
                <c:pt idx="2">
                  <c:v>0.38937974683544335</c:v>
                </c:pt>
                <c:pt idx="3">
                  <c:v>0.36837974683544333</c:v>
                </c:pt>
                <c:pt idx="4">
                  <c:v>0.43137974683544333</c:v>
                </c:pt>
                <c:pt idx="5">
                  <c:v>0.47337974683544332</c:v>
                </c:pt>
                <c:pt idx="6">
                  <c:v>0.66237974683544332</c:v>
                </c:pt>
                <c:pt idx="7">
                  <c:v>0.57837974683544324</c:v>
                </c:pt>
                <c:pt idx="8">
                  <c:v>0.47337974683544332</c:v>
                </c:pt>
                <c:pt idx="9">
                  <c:v>0.42437974683544333</c:v>
                </c:pt>
                <c:pt idx="10">
                  <c:v>0.41737974683544332</c:v>
                </c:pt>
                <c:pt idx="11">
                  <c:v>0.46637974683544331</c:v>
                </c:pt>
                <c:pt idx="12">
                  <c:v>0.48037974683544332</c:v>
                </c:pt>
                <c:pt idx="13">
                  <c:v>0.54337974683544332</c:v>
                </c:pt>
                <c:pt idx="14">
                  <c:v>0.42437974683544333</c:v>
                </c:pt>
                <c:pt idx="15">
                  <c:v>0.50837974683544329</c:v>
                </c:pt>
                <c:pt idx="16">
                  <c:v>0.37537974683544334</c:v>
                </c:pt>
                <c:pt idx="17">
                  <c:v>0.38937974683544335</c:v>
                </c:pt>
                <c:pt idx="18">
                  <c:v>0.48737974683544333</c:v>
                </c:pt>
                <c:pt idx="19">
                  <c:v>0.59237974683544325</c:v>
                </c:pt>
                <c:pt idx="20">
                  <c:v>0.71837974683544326</c:v>
                </c:pt>
                <c:pt idx="21">
                  <c:v>0.78837974683544321</c:v>
                </c:pt>
                <c:pt idx="22">
                  <c:v>0.61337974683544338</c:v>
                </c:pt>
                <c:pt idx="23">
                  <c:v>0.48737974683544333</c:v>
                </c:pt>
                <c:pt idx="24">
                  <c:v>0.38237974683544335</c:v>
                </c:pt>
                <c:pt idx="25">
                  <c:v>0.76037974683544329</c:v>
                </c:pt>
                <c:pt idx="26">
                  <c:v>0.61337974683544338</c:v>
                </c:pt>
                <c:pt idx="27">
                  <c:v>0.46637974683544331</c:v>
                </c:pt>
                <c:pt idx="28">
                  <c:v>0.41037974683544332</c:v>
                </c:pt>
                <c:pt idx="29">
                  <c:v>0.53637974683544332</c:v>
                </c:pt>
                <c:pt idx="30">
                  <c:v>0.62037974683544328</c:v>
                </c:pt>
                <c:pt idx="31">
                  <c:v>0.55037974683544333</c:v>
                </c:pt>
                <c:pt idx="32">
                  <c:v>0.29837974683544333</c:v>
                </c:pt>
                <c:pt idx="33">
                  <c:v>0.29837974683544333</c:v>
                </c:pt>
                <c:pt idx="34">
                  <c:v>0.29837974683544333</c:v>
                </c:pt>
                <c:pt idx="35">
                  <c:v>0.32637974683544335</c:v>
                </c:pt>
                <c:pt idx="36">
                  <c:v>0.29837974683544333</c:v>
                </c:pt>
                <c:pt idx="37">
                  <c:v>0.32637974683544335</c:v>
                </c:pt>
                <c:pt idx="38">
                  <c:v>0.31237974683544334</c:v>
                </c:pt>
                <c:pt idx="39">
                  <c:v>0.29837974683544333</c:v>
                </c:pt>
                <c:pt idx="40">
                  <c:v>0.29837974683544333</c:v>
                </c:pt>
                <c:pt idx="41">
                  <c:v>0.29837974683544333</c:v>
                </c:pt>
                <c:pt idx="42">
                  <c:v>0.29837974683544333</c:v>
                </c:pt>
                <c:pt idx="43">
                  <c:v>0.29837974683544333</c:v>
                </c:pt>
                <c:pt idx="44">
                  <c:v>0.29837974683544333</c:v>
                </c:pt>
                <c:pt idx="45">
                  <c:v>0.30537974683544333</c:v>
                </c:pt>
                <c:pt idx="46">
                  <c:v>0.29837974683544333</c:v>
                </c:pt>
                <c:pt idx="47">
                  <c:v>0.29837974683544333</c:v>
                </c:pt>
                <c:pt idx="48">
                  <c:v>0.29837974683544333</c:v>
                </c:pt>
                <c:pt idx="49">
                  <c:v>0.29837974683544333</c:v>
                </c:pt>
                <c:pt idx="50">
                  <c:v>0.29837974683544333</c:v>
                </c:pt>
                <c:pt idx="51">
                  <c:v>0.29837974683544333</c:v>
                </c:pt>
                <c:pt idx="52">
                  <c:v>0.29837974683544333</c:v>
                </c:pt>
                <c:pt idx="53">
                  <c:v>0.33337974683544336</c:v>
                </c:pt>
                <c:pt idx="54">
                  <c:v>0.29837974683544333</c:v>
                </c:pt>
                <c:pt idx="55">
                  <c:v>0.29837974683544333</c:v>
                </c:pt>
                <c:pt idx="56">
                  <c:v>0.29837974683544333</c:v>
                </c:pt>
                <c:pt idx="57">
                  <c:v>0.29837974683544333</c:v>
                </c:pt>
                <c:pt idx="58">
                  <c:v>0.32637974683544335</c:v>
                </c:pt>
                <c:pt idx="59">
                  <c:v>0.30537974683544333</c:v>
                </c:pt>
                <c:pt idx="60">
                  <c:v>0.29837974683544333</c:v>
                </c:pt>
                <c:pt idx="61">
                  <c:v>0.31237974683544334</c:v>
                </c:pt>
                <c:pt idx="62">
                  <c:v>0.29837974683544333</c:v>
                </c:pt>
                <c:pt idx="63">
                  <c:v>0.29837974683544333</c:v>
                </c:pt>
                <c:pt idx="64">
                  <c:v>0.32637974683544335</c:v>
                </c:pt>
                <c:pt idx="65">
                  <c:v>0.31237974683544334</c:v>
                </c:pt>
                <c:pt idx="66">
                  <c:v>0.30537974683544333</c:v>
                </c:pt>
                <c:pt idx="67">
                  <c:v>0.29837974683544333</c:v>
                </c:pt>
                <c:pt idx="68">
                  <c:v>0.30537974683544333</c:v>
                </c:pt>
                <c:pt idx="69">
                  <c:v>0.33337974683544336</c:v>
                </c:pt>
                <c:pt idx="70">
                  <c:v>0.29837974683544333</c:v>
                </c:pt>
                <c:pt idx="71">
                  <c:v>0.33337974683544336</c:v>
                </c:pt>
                <c:pt idx="72">
                  <c:v>0.29837974683544333</c:v>
                </c:pt>
                <c:pt idx="73">
                  <c:v>0.32637974683544335</c:v>
                </c:pt>
                <c:pt idx="74">
                  <c:v>0.30537974683544333</c:v>
                </c:pt>
                <c:pt idx="75">
                  <c:v>0.29837974683544333</c:v>
                </c:pt>
                <c:pt idx="76">
                  <c:v>0.31237974683544334</c:v>
                </c:pt>
                <c:pt idx="77">
                  <c:v>0.29837974683544333</c:v>
                </c:pt>
                <c:pt idx="78">
                  <c:v>0.33337974683544336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7D92-44F5-8FBA-9FDB46F71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675080"/>
        <c:axId val="808671800"/>
      </c:scatterChart>
      <c:valAx>
        <c:axId val="808675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%Felles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8671800"/>
        <c:crosses val="autoZero"/>
        <c:crossBetween val="midCat"/>
      </c:valAx>
      <c:valAx>
        <c:axId val="80867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 Fremmedvann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8675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'6. Konsept forklaringsfaktorer'!$J$27</c:f>
              <c:strCache>
                <c:ptCount val="1"/>
                <c:pt idx="0">
                  <c:v>fv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F24-4C84-9DA5-9D29D24643BF}"/>
              </c:ext>
            </c:extLst>
          </c:dPt>
          <c:xVal>
            <c:numRef>
              <c:f>'6. Konsept forklaringsfaktorer'!$I$28:$I$33</c:f>
              <c:numCache>
                <c:formatCode>General</c:formatCode>
                <c:ptCount val="6"/>
                <c:pt idx="0">
                  <c:v>-29</c:v>
                </c:pt>
                <c:pt idx="1">
                  <c:v>0</c:v>
                </c:pt>
                <c:pt idx="2">
                  <c:v>0</c:v>
                </c:pt>
                <c:pt idx="3">
                  <c:v>55</c:v>
                </c:pt>
                <c:pt idx="4">
                  <c:v>75</c:v>
                </c:pt>
                <c:pt idx="5">
                  <c:v>0</c:v>
                </c:pt>
              </c:numCache>
            </c:numRef>
          </c:xVal>
          <c:yVal>
            <c:numRef>
              <c:f>'6. Konsept forklaringsfaktorer'!$J$28:$J$33</c:f>
              <c:numCache>
                <c:formatCode>General</c:formatCode>
                <c:ptCount val="6"/>
                <c:pt idx="0">
                  <c:v>-16.393442622950822</c:v>
                </c:pt>
                <c:pt idx="1">
                  <c:v>-16.393442622950822</c:v>
                </c:pt>
                <c:pt idx="2">
                  <c:v>-16.393442622950822</c:v>
                </c:pt>
                <c:pt idx="3">
                  <c:v>-16.393442622950822</c:v>
                </c:pt>
                <c:pt idx="4">
                  <c:v>-16.393442622950822</c:v>
                </c:pt>
                <c:pt idx="5">
                  <c:v>-16.393442622950822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24-4C84-9DA5-9D29D24643BF}"/>
            </c:ext>
          </c:extLst>
        </c:ser>
        <c:ser>
          <c:idx val="1"/>
          <c:order val="1"/>
          <c:tx>
            <c:strRef>
              <c:f>'6. Konsept forklaringsfaktorer'!$J$35</c:f>
              <c:strCache>
                <c:ptCount val="1"/>
                <c:pt idx="0">
                  <c:v>1:1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'6. Konsept forklaringsfaktorer'!$I$36:$I$37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xVal>
          <c:yVal>
            <c:numRef>
              <c:f>'6. Konsept forklaringsfaktorer'!$J$36:$J$37</c:f>
              <c:numCache>
                <c:formatCode>General</c:formatCode>
                <c:ptCount val="2"/>
                <c:pt idx="0">
                  <c:v>1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24-4C84-9DA5-9D29D2464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243928"/>
        <c:axId val="810238680"/>
      </c:scatterChart>
      <c:valAx>
        <c:axId val="810243928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forklaringsindeks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0238680"/>
        <c:crosses val="autoZero"/>
        <c:crossBetween val="midCat"/>
      </c:valAx>
      <c:valAx>
        <c:axId val="81023868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fremmedvannsindeks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0243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347780</xdr:colOff>
      <xdr:row>2</xdr:row>
      <xdr:rowOff>104775</xdr:rowOff>
    </xdr:from>
    <xdr:to>
      <xdr:col>13</xdr:col>
      <xdr:colOff>76202</xdr:colOff>
      <xdr:row>10</xdr:row>
      <xdr:rowOff>171450</xdr:rowOff>
    </xdr:to>
    <xdr:pic>
      <xdr:nvPicPr>
        <xdr:cNvPr id="2" name="Bild 1" descr="Nätverksdiagram">
          <a:extLst>
            <a:ext uri="{FF2B5EF4-FFF2-40B4-BE49-F238E27FC236}">
              <a16:creationId xmlns:a16="http://schemas.microsoft.com/office/drawing/2014/main" id="{C46B8594-1144-49ED-979F-307B83214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16200000">
          <a:off x="6036529" y="559651"/>
          <a:ext cx="1752600" cy="1776297"/>
        </a:xfrm>
        <a:prstGeom prst="rect">
          <a:avLst/>
        </a:prstGeom>
      </xdr:spPr>
    </xdr:pic>
    <xdr:clientData/>
  </xdr:twoCellAnchor>
  <xdr:twoCellAnchor>
    <xdr:from>
      <xdr:col>9</xdr:col>
      <xdr:colOff>200025</xdr:colOff>
      <xdr:row>0</xdr:row>
      <xdr:rowOff>171449</xdr:rowOff>
    </xdr:from>
    <xdr:to>
      <xdr:col>12</xdr:col>
      <xdr:colOff>238125</xdr:colOff>
      <xdr:row>3</xdr:row>
      <xdr:rowOff>38099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63751137-CF43-4502-8373-DEA48E7F65C9}"/>
            </a:ext>
          </a:extLst>
        </xdr:cNvPr>
        <xdr:cNvSpPr txBox="1"/>
      </xdr:nvSpPr>
      <xdr:spPr>
        <a:xfrm>
          <a:off x="6286500" y="171449"/>
          <a:ext cx="126682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SELII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200024</xdr:rowOff>
    </xdr:from>
    <xdr:to>
      <xdr:col>12</xdr:col>
      <xdr:colOff>47625</xdr:colOff>
      <xdr:row>3</xdr:row>
      <xdr:rowOff>66674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C869915B-875E-4B4D-8C09-F8225011E333}"/>
            </a:ext>
          </a:extLst>
        </xdr:cNvPr>
        <xdr:cNvSpPr txBox="1"/>
      </xdr:nvSpPr>
      <xdr:spPr>
        <a:xfrm>
          <a:off x="5429250" y="200024"/>
          <a:ext cx="155257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SELII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46</xdr:row>
      <xdr:rowOff>19050</xdr:rowOff>
    </xdr:from>
    <xdr:to>
      <xdr:col>17</xdr:col>
      <xdr:colOff>504825</xdr:colOff>
      <xdr:row>62</xdr:row>
      <xdr:rowOff>161925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A17B6F8-E20F-4A0D-B178-3FAD73C7D6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62</xdr:col>
      <xdr:colOff>590550</xdr:colOff>
      <xdr:row>0</xdr:row>
      <xdr:rowOff>0</xdr:rowOff>
    </xdr:from>
    <xdr:to>
      <xdr:col>71</xdr:col>
      <xdr:colOff>537665</xdr:colOff>
      <xdr:row>18</xdr:row>
      <xdr:rowOff>18176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30800" y="0"/>
          <a:ext cx="5433515" cy="3666251"/>
        </a:xfrm>
        <a:prstGeom prst="rect">
          <a:avLst/>
        </a:prstGeom>
      </xdr:spPr>
    </xdr:pic>
    <xdr:clientData/>
  </xdr:twoCellAnchor>
  <xdr:twoCellAnchor>
    <xdr:from>
      <xdr:col>27</xdr:col>
      <xdr:colOff>280307</xdr:colOff>
      <xdr:row>0</xdr:row>
      <xdr:rowOff>177572</xdr:rowOff>
    </xdr:from>
    <xdr:to>
      <xdr:col>34</xdr:col>
      <xdr:colOff>576943</xdr:colOff>
      <xdr:row>15</xdr:row>
      <xdr:rowOff>63272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67</xdr:col>
      <xdr:colOff>590550</xdr:colOff>
      <xdr:row>0</xdr:row>
      <xdr:rowOff>0</xdr:rowOff>
    </xdr:from>
    <xdr:to>
      <xdr:col>76</xdr:col>
      <xdr:colOff>537665</xdr:colOff>
      <xdr:row>18</xdr:row>
      <xdr:rowOff>65241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7B08F73-E8B3-4459-9C0E-BCBCCFBA6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1900" y="0"/>
          <a:ext cx="5433515" cy="36662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18</xdr:row>
      <xdr:rowOff>152400</xdr:rowOff>
    </xdr:from>
    <xdr:to>
      <xdr:col>12</xdr:col>
      <xdr:colOff>304027</xdr:colOff>
      <xdr:row>40</xdr:row>
      <xdr:rowOff>28067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740DFB8-2702-4AD8-9BCD-F6AF89472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3581400"/>
          <a:ext cx="6180952" cy="4066667"/>
        </a:xfrm>
        <a:prstGeom prst="rect">
          <a:avLst/>
        </a:prstGeom>
      </xdr:spPr>
    </xdr:pic>
    <xdr:clientData/>
  </xdr:twoCellAnchor>
  <xdr:twoCellAnchor editAs="oneCell">
    <xdr:from>
      <xdr:col>13</xdr:col>
      <xdr:colOff>419100</xdr:colOff>
      <xdr:row>18</xdr:row>
      <xdr:rowOff>180975</xdr:rowOff>
    </xdr:from>
    <xdr:to>
      <xdr:col>22</xdr:col>
      <xdr:colOff>551675</xdr:colOff>
      <xdr:row>40</xdr:row>
      <xdr:rowOff>28070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4090479-740E-4BBD-BDA8-D477964E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6350" y="3609975"/>
          <a:ext cx="6200000" cy="4038095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52</xdr:row>
      <xdr:rowOff>166687</xdr:rowOff>
    </xdr:from>
    <xdr:to>
      <xdr:col>13</xdr:col>
      <xdr:colOff>400050</xdr:colOff>
      <xdr:row>67</xdr:row>
      <xdr:rowOff>52387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FF974A7-D2C6-40EA-9678-21508A3A4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10</xdr:col>
      <xdr:colOff>838200</xdr:colOff>
      <xdr:row>40</xdr:row>
      <xdr:rowOff>147638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237BA36-D894-4D17-9257-9CA19E6316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2.%20Arbetsmapp/Modellutveckling/Regneark_1_Vannbalanse_Fremmedvann_v0.8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Arbetsmapp/Modellutveckling/Regneark_1_Vannbalanse_Fremmedvann_v0.7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esktop/Regneark_1_Vannbalanse_Fremmedvann_v0.9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ehov"/>
      <sheetName val="Att göra"/>
      <sheetName val="Diagram Vannbalanse"/>
      <sheetName val="Diagram avløpsmengde"/>
      <sheetName val="A. Navigasjonspanel"/>
      <sheetName val="B. Instilln. og defaultverdier"/>
      <sheetName val="1. Avløp"/>
      <sheetName val="2. Spillvannsproduksjon"/>
      <sheetName val="3. Ledningsnett"/>
      <sheetName val="4. Hydrologi"/>
      <sheetName val="Forklaringsfaktorer"/>
      <sheetName val="5. Sammenstilling mengder FV"/>
      <sheetName val="6. Resultater"/>
      <sheetName val="7. Eksportark til bærkraftighet"/>
      <sheetName val="i. Varighetskurve"/>
      <sheetName val="ii. Basinlekk. från døgnsvar."/>
      <sheetName val="iii. Data støtte f.eks nedbør"/>
    </sheetNames>
    <sheetDataSet>
      <sheetData sheetId="0"/>
      <sheetData sheetId="1"/>
      <sheetData sheetId="2" refreshError="1"/>
      <sheetData sheetId="3" refreshError="1"/>
      <sheetData sheetId="4"/>
      <sheetData sheetId="5">
        <row r="3">
          <cell r="D3" t="str">
            <v>En kommune</v>
          </cell>
        </row>
        <row r="8">
          <cell r="H8">
            <v>11.428571428571429</v>
          </cell>
        </row>
        <row r="14">
          <cell r="D14">
            <v>0.9</v>
          </cell>
        </row>
        <row r="15">
          <cell r="D15">
            <v>1</v>
          </cell>
        </row>
      </sheetData>
      <sheetData sheetId="6">
        <row r="4">
          <cell r="D4">
            <v>110</v>
          </cell>
        </row>
        <row r="5">
          <cell r="D5">
            <v>3.8</v>
          </cell>
        </row>
      </sheetData>
      <sheetData sheetId="7">
        <row r="36">
          <cell r="E36">
            <v>0</v>
          </cell>
        </row>
      </sheetData>
      <sheetData sheetId="8">
        <row r="4">
          <cell r="D4">
            <v>800</v>
          </cell>
          <cell r="E4">
            <v>120</v>
          </cell>
          <cell r="G4">
            <v>920</v>
          </cell>
        </row>
        <row r="10">
          <cell r="D10">
            <v>20</v>
          </cell>
          <cell r="E10">
            <v>30</v>
          </cell>
        </row>
        <row r="11">
          <cell r="D11">
            <v>12</v>
          </cell>
          <cell r="E11">
            <v>4</v>
          </cell>
          <cell r="G11">
            <v>16</v>
          </cell>
        </row>
        <row r="13">
          <cell r="D13">
            <v>7</v>
          </cell>
          <cell r="G13">
            <v>22</v>
          </cell>
        </row>
      </sheetData>
      <sheetData sheetId="9">
        <row r="3">
          <cell r="D3">
            <v>600</v>
          </cell>
        </row>
        <row r="5">
          <cell r="D5">
            <v>150</v>
          </cell>
        </row>
        <row r="8">
          <cell r="D8">
            <v>405</v>
          </cell>
        </row>
        <row r="9">
          <cell r="D9">
            <v>300</v>
          </cell>
        </row>
      </sheetData>
      <sheetData sheetId="10"/>
      <sheetData sheetId="11"/>
      <sheetData sheetId="12">
        <row r="3">
          <cell r="D3">
            <v>110.00000000000001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förklaring"/>
      <sheetName val="Att göra"/>
      <sheetName val="Databehov"/>
      <sheetName val="Manøverpanel"/>
      <sheetName val="Instillninger og defaultverdier"/>
      <sheetName val="Nyckeltal"/>
      <sheetName val="Fler verktyg"/>
      <sheetName val="Ellers estimerte mengder"/>
      <sheetName val="Administrativt"/>
      <sheetName val="Avløpsflom"/>
      <sheetName val="Spillvannsproduksjon"/>
      <sheetName val="Ledningsnett"/>
      <sheetName val="Påvirkning"/>
      <sheetName val="Hydrologi"/>
      <sheetName val="Verktøy varighetskurve"/>
      <sheetName val="Flere verktøy"/>
      <sheetName val="Exportblad till bærkraftighet"/>
    </sheetNames>
    <sheetDataSet>
      <sheetData sheetId="0"/>
      <sheetData sheetId="1"/>
      <sheetData sheetId="2"/>
      <sheetData sheetId="3"/>
      <sheetData sheetId="4"/>
      <sheetData sheetId="5">
        <row r="3">
          <cell r="D3">
            <v>76</v>
          </cell>
        </row>
        <row r="4">
          <cell r="D4">
            <v>0.625</v>
          </cell>
        </row>
        <row r="5">
          <cell r="D5">
            <v>0.68500000000000005</v>
          </cell>
        </row>
        <row r="6">
          <cell r="D6">
            <v>12.049720953830542</v>
          </cell>
        </row>
        <row r="7">
          <cell r="D7">
            <v>182.94110759864185</v>
          </cell>
        </row>
        <row r="8">
          <cell r="D8">
            <v>256.84931506849313</v>
          </cell>
        </row>
        <row r="12">
          <cell r="D12">
            <v>44.185413333333329</v>
          </cell>
        </row>
        <row r="18">
          <cell r="D18">
            <v>31.814586666666671</v>
          </cell>
        </row>
        <row r="24">
          <cell r="E24">
            <v>4.8885000000000005</v>
          </cell>
          <cell r="F24">
            <v>63.440376000000008</v>
          </cell>
          <cell r="G24">
            <v>7.6711239999999981</v>
          </cell>
        </row>
        <row r="27">
          <cell r="D27">
            <v>63.385600000000004</v>
          </cell>
        </row>
        <row r="28">
          <cell r="D28">
            <v>12.614399999999996</v>
          </cell>
        </row>
      </sheetData>
      <sheetData sheetId="6"/>
      <sheetData sheetId="7"/>
      <sheetData sheetId="8">
        <row r="2">
          <cell r="C2" t="str">
            <v>En kommune</v>
          </cell>
        </row>
        <row r="3">
          <cell r="C3">
            <v>2020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"/>
      <sheetName val="A. Navigasjonspanel"/>
      <sheetName val="Diagram Vannbalanse"/>
      <sheetName val="Diagram avløpsmengde"/>
      <sheetName val="B. Instilln. og defaultverdier"/>
      <sheetName val="1. Avløp"/>
      <sheetName val="2. Spillvannsproduksjon"/>
      <sheetName val="3. Ledningsnett"/>
      <sheetName val="4. Hydrologi"/>
      <sheetName val="5. Sammenstilling mengder FV"/>
      <sheetName val="6. Resultater"/>
      <sheetName val="7. Eksportark til bærkraftighet"/>
      <sheetName val="i. Varighetskurve"/>
      <sheetName val="ii. Basisinlekk. døgnsvar."/>
      <sheetName val="iii. Feilmeldinger og advarsler"/>
      <sheetName val="Eksempel på tilgengelig data"/>
      <sheetName val="Att göra (2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>
        <row r="7">
          <cell r="G7">
            <v>750000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Anpassat 10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FF5050"/>
      </a:accent2>
      <a:accent3>
        <a:srgbClr val="A5A5A5"/>
      </a:accent3>
      <a:accent4>
        <a:srgbClr val="FFC000"/>
      </a:accent4>
      <a:accent5>
        <a:srgbClr val="D60093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2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1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https://www.danva.dk/lovstof/vandreformen-og-drift-af-vandselskaber/%C3%B8konomi/vandselskabernes-selvangivelse-for-2010-afsaet-i-polka-vaerdier/" TargetMode="External"/><Relationship Id="rId4" Type="http://schemas.openxmlformats.org/officeDocument/2006/relationships/hyperlink" Target="https://www.danva.dk/lovstof/vandreformen-og-drift-af-vandselskaber/%C3%B8konomi/vandselskabernes-selvangivelse-for-2010-afsaet-i-polka-vaerdier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DD81-9F23-4FFB-BB40-80AEE5DF0817}">
  <sheetPr codeName="Blad20"/>
  <dimension ref="B1:AV103"/>
  <sheetViews>
    <sheetView showGridLines="0" tabSelected="1" zoomScaleNormal="100" workbookViewId="0"/>
  </sheetViews>
  <sheetFormatPr defaultColWidth="9.140625" defaultRowHeight="15" x14ac:dyDescent="0.25"/>
  <cols>
    <col min="1" max="1" width="2.85546875" style="6" customWidth="1"/>
    <col min="2" max="2" width="11.42578125" style="6" customWidth="1"/>
    <col min="3" max="3" width="2.85546875" style="6" customWidth="1"/>
    <col min="4" max="4" width="43.42578125" style="6" bestFit="1" customWidth="1"/>
    <col min="5" max="13" width="6.140625" style="6" customWidth="1"/>
    <col min="14" max="15" width="2.85546875" style="6" customWidth="1"/>
    <col min="16" max="16" width="7.28515625" style="14" customWidth="1"/>
    <col min="17" max="17" width="3.42578125" style="14" customWidth="1"/>
    <col min="18" max="18" width="7.28515625" style="14" customWidth="1"/>
    <col min="19" max="19" width="4.28515625" style="14" customWidth="1"/>
    <col min="20" max="21" width="11.7109375" style="14" customWidth="1"/>
    <col min="22" max="22" width="7.28515625" style="14" customWidth="1"/>
    <col min="23" max="23" width="3.42578125" style="14" customWidth="1"/>
    <col min="24" max="24" width="7.28515625" style="14" customWidth="1"/>
    <col min="25" max="25" width="4.28515625" style="14" customWidth="1"/>
    <col min="26" max="26" width="11.7109375" style="14" customWidth="1"/>
    <col min="27" max="27" width="4.28515625" style="6" customWidth="1"/>
    <col min="28" max="28" width="43.5703125" style="6" bestFit="1" customWidth="1"/>
    <col min="29" max="29" width="4.5703125" style="6" bestFit="1" customWidth="1"/>
    <col min="30" max="30" width="12.28515625" style="6" bestFit="1" customWidth="1"/>
    <col min="31" max="35" width="9.140625" style="6"/>
    <col min="36" max="36" width="10.85546875" style="6" bestFit="1" customWidth="1"/>
    <col min="37" max="37" width="11.85546875" style="6" bestFit="1" customWidth="1"/>
    <col min="38" max="38" width="6" style="6" bestFit="1" customWidth="1"/>
    <col min="39" max="16384" width="9.140625" style="6"/>
  </cols>
  <sheetData>
    <row r="1" spans="2:37" ht="18" thickBot="1" x14ac:dyDescent="0.35">
      <c r="J1" s="340"/>
      <c r="K1" s="340"/>
      <c r="L1" s="340"/>
      <c r="M1" s="340"/>
      <c r="P1" s="78"/>
      <c r="Q1" s="78"/>
      <c r="R1" s="78"/>
      <c r="S1" s="78"/>
      <c r="T1" s="78"/>
      <c r="U1" s="78" t="s">
        <v>163</v>
      </c>
      <c r="V1" s="78"/>
      <c r="W1" s="78"/>
      <c r="X1" s="78"/>
      <c r="Y1" s="78"/>
      <c r="Z1" s="22"/>
      <c r="AE1" s="75"/>
      <c r="AF1" s="75"/>
    </row>
    <row r="2" spans="2:37" ht="18.75" x14ac:dyDescent="0.3">
      <c r="B2" s="28" t="s">
        <v>711</v>
      </c>
      <c r="C2" s="95"/>
      <c r="D2" s="29"/>
      <c r="E2" s="29"/>
      <c r="F2" s="29"/>
      <c r="G2" s="29"/>
      <c r="H2" s="29"/>
      <c r="I2" s="336"/>
      <c r="J2" s="485"/>
      <c r="K2" s="486"/>
      <c r="L2" s="486"/>
      <c r="M2" s="487"/>
      <c r="N2" s="131"/>
      <c r="P2" s="429"/>
      <c r="Q2" s="43"/>
      <c r="R2" s="43"/>
      <c r="S2" s="43"/>
      <c r="T2" s="43"/>
      <c r="U2" s="43"/>
      <c r="V2" s="43"/>
      <c r="W2" s="43"/>
      <c r="X2" s="43"/>
      <c r="Y2" s="43"/>
      <c r="Z2" s="43"/>
      <c r="AB2" s="295" t="s">
        <v>250</v>
      </c>
      <c r="AC2" s="296"/>
      <c r="AD2" s="297"/>
    </row>
    <row r="3" spans="2:37" x14ac:dyDescent="0.25">
      <c r="B3" s="30" t="s">
        <v>620</v>
      </c>
      <c r="C3" s="96"/>
      <c r="D3" s="490">
        <f>'0. Importere vannbalanse'!AB4</f>
        <v>0</v>
      </c>
      <c r="E3" s="31"/>
      <c r="F3" s="31"/>
      <c r="G3" s="31"/>
      <c r="H3" s="31"/>
      <c r="I3" s="337"/>
      <c r="J3" s="341"/>
      <c r="K3" s="131"/>
      <c r="L3" s="131"/>
      <c r="M3" s="335"/>
      <c r="N3" s="131"/>
      <c r="P3" s="179"/>
      <c r="Q3" s="149"/>
      <c r="R3" s="149"/>
      <c r="S3" s="149"/>
      <c r="T3" s="149"/>
      <c r="U3" s="149"/>
      <c r="V3" s="149"/>
      <c r="W3" s="149"/>
      <c r="X3" s="149"/>
      <c r="Y3" s="149"/>
      <c r="Z3" s="150"/>
      <c r="AB3" s="298" t="s">
        <v>251</v>
      </c>
      <c r="AC3" s="299">
        <f>'0. Importere vannbalanse'!AB22</f>
        <v>0</v>
      </c>
      <c r="AD3" s="300" t="s">
        <v>3</v>
      </c>
      <c r="AG3" s="75"/>
      <c r="AH3" s="75"/>
      <c r="AI3" s="75"/>
      <c r="AJ3" s="75"/>
      <c r="AK3" s="75"/>
    </row>
    <row r="4" spans="2:37" ht="17.25" x14ac:dyDescent="0.25">
      <c r="B4" s="30" t="s">
        <v>1</v>
      </c>
      <c r="C4" s="96"/>
      <c r="D4" s="490">
        <f>'0. Importere vannbalanse'!AB5</f>
        <v>0</v>
      </c>
      <c r="E4" s="31"/>
      <c r="F4" s="31"/>
      <c r="G4" s="31"/>
      <c r="H4" s="31"/>
      <c r="I4" s="337"/>
      <c r="J4" s="341"/>
      <c r="K4" s="131"/>
      <c r="L4" s="131"/>
      <c r="M4" s="335"/>
      <c r="N4" s="131"/>
      <c r="P4" s="180"/>
      <c r="Q4" s="152"/>
      <c r="R4" s="151"/>
      <c r="S4" s="151"/>
      <c r="T4" s="151"/>
      <c r="U4" s="263" t="s">
        <v>205</v>
      </c>
      <c r="V4" s="151"/>
      <c r="W4" s="151"/>
      <c r="X4" s="151"/>
      <c r="Y4" s="151"/>
      <c r="Z4" s="150"/>
      <c r="AB4" s="298" t="s">
        <v>252</v>
      </c>
      <c r="AC4" s="301">
        <f>'0. Importere vannbalanse'!AB8</f>
        <v>0</v>
      </c>
      <c r="AD4" s="302" t="s">
        <v>676</v>
      </c>
      <c r="AG4" s="75"/>
      <c r="AH4" s="75"/>
      <c r="AI4" s="75"/>
      <c r="AJ4" s="75"/>
      <c r="AK4" s="75"/>
    </row>
    <row r="5" spans="2:37" ht="15.75" x14ac:dyDescent="0.25">
      <c r="B5" s="33"/>
      <c r="C5" s="97"/>
      <c r="D5" s="31"/>
      <c r="E5" s="31"/>
      <c r="F5" s="31"/>
      <c r="G5" s="31"/>
      <c r="H5" s="31"/>
      <c r="I5" s="337"/>
      <c r="J5" s="341"/>
      <c r="K5" s="131"/>
      <c r="L5" s="131"/>
      <c r="M5" s="335"/>
      <c r="N5" s="131"/>
      <c r="P5" s="180"/>
      <c r="Q5" s="154"/>
      <c r="R5" s="153"/>
      <c r="S5" s="153"/>
      <c r="T5" s="153"/>
      <c r="U5" s="264">
        <f>ROUND('1. Krav FV'!I27*Q12,1)</f>
        <v>0</v>
      </c>
      <c r="V5" s="151"/>
      <c r="W5" s="151"/>
      <c r="X5" s="151"/>
      <c r="Y5" s="151"/>
      <c r="Z5" s="150"/>
      <c r="AB5" s="303" t="s">
        <v>710</v>
      </c>
      <c r="AC5" s="301">
        <f>'0. Importere vannbalanse'!AB10</f>
        <v>0</v>
      </c>
      <c r="AD5" s="302" t="s">
        <v>677</v>
      </c>
      <c r="AG5" s="75"/>
      <c r="AH5" s="75"/>
      <c r="AI5" s="75"/>
      <c r="AJ5" s="75"/>
      <c r="AK5" s="75"/>
    </row>
    <row r="6" spans="2:37" ht="18" thickBot="1" x14ac:dyDescent="0.3">
      <c r="B6" s="334" t="s">
        <v>260</v>
      </c>
      <c r="C6" s="488"/>
      <c r="D6" s="34" t="s">
        <v>261</v>
      </c>
      <c r="E6" s="34" t="s">
        <v>262</v>
      </c>
      <c r="F6" s="31"/>
      <c r="G6" s="31"/>
      <c r="H6" s="31"/>
      <c r="I6" s="337"/>
      <c r="J6" s="341"/>
      <c r="K6" s="131"/>
      <c r="L6" s="131"/>
      <c r="M6" s="335"/>
      <c r="N6" s="131"/>
      <c r="P6" s="181"/>
      <c r="Q6" s="151"/>
      <c r="R6" s="155"/>
      <c r="S6" s="155"/>
      <c r="T6" s="155"/>
      <c r="U6" s="155"/>
      <c r="V6" s="155"/>
      <c r="W6" s="155"/>
      <c r="X6" s="155"/>
      <c r="Y6" s="155"/>
      <c r="Z6" s="156"/>
      <c r="AB6" s="303" t="s">
        <v>436</v>
      </c>
      <c r="AC6" s="301">
        <f>'0. Importere vannbalanse'!AB11</f>
        <v>0</v>
      </c>
      <c r="AD6" s="302" t="s">
        <v>676</v>
      </c>
      <c r="AG6" s="86"/>
      <c r="AH6" s="86"/>
      <c r="AI6" s="86"/>
      <c r="AJ6" s="75"/>
      <c r="AK6" s="75"/>
    </row>
    <row r="7" spans="2:37" ht="17.25" x14ac:dyDescent="0.25">
      <c r="B7" s="40"/>
      <c r="C7" s="99"/>
      <c r="D7" s="34" t="s">
        <v>245</v>
      </c>
      <c r="E7" s="489"/>
      <c r="F7" s="489"/>
      <c r="G7" s="489"/>
      <c r="H7" s="489"/>
      <c r="I7" s="337"/>
      <c r="J7" s="341"/>
      <c r="K7" s="131"/>
      <c r="L7" s="131"/>
      <c r="M7" s="335"/>
      <c r="N7" s="131"/>
      <c r="P7" s="157"/>
      <c r="Q7" s="268">
        <f>U5</f>
        <v>0</v>
      </c>
      <c r="R7" s="287"/>
      <c r="S7" s="288"/>
      <c r="T7" s="288"/>
      <c r="U7" s="6"/>
      <c r="V7" s="6"/>
      <c r="W7" s="6"/>
      <c r="Y7" s="6"/>
      <c r="Z7" s="6"/>
      <c r="AB7" s="303" t="s">
        <v>621</v>
      </c>
      <c r="AC7" s="301">
        <f>'0. Importere vannbalanse'!AB12</f>
        <v>0</v>
      </c>
      <c r="AD7" s="302" t="s">
        <v>676</v>
      </c>
      <c r="AG7" s="86"/>
      <c r="AH7" s="86"/>
      <c r="AI7" s="86"/>
      <c r="AJ7" s="75"/>
      <c r="AK7" s="75"/>
    </row>
    <row r="8" spans="2:37" ht="15.75" thickBot="1" x14ac:dyDescent="0.3">
      <c r="B8" s="39" t="s">
        <v>40</v>
      </c>
      <c r="C8" s="31">
        <f>'0. Importere vannbalanse'!A1</f>
        <v>0</v>
      </c>
      <c r="D8" s="31" t="s">
        <v>246</v>
      </c>
      <c r="E8" s="489" t="s">
        <v>258</v>
      </c>
      <c r="F8" s="489"/>
      <c r="G8" s="489"/>
      <c r="H8" s="489"/>
      <c r="I8" s="337"/>
      <c r="J8" s="341"/>
      <c r="K8" s="131"/>
      <c r="L8" s="131"/>
      <c r="M8" s="335"/>
      <c r="N8" s="131"/>
      <c r="P8" s="179"/>
      <c r="Q8" s="149"/>
      <c r="R8" s="149"/>
      <c r="S8" s="256" t="s">
        <v>193</v>
      </c>
      <c r="T8" s="261" t="s">
        <v>7</v>
      </c>
      <c r="U8" s="6"/>
      <c r="V8" s="6"/>
      <c r="W8" s="6"/>
      <c r="Y8" s="6"/>
      <c r="Z8" s="6"/>
      <c r="AB8" s="303" t="s">
        <v>274</v>
      </c>
      <c r="AC8" s="301">
        <f>'0. Importere vannbalanse'!AB23</f>
        <v>0</v>
      </c>
      <c r="AD8" s="304" t="s">
        <v>221</v>
      </c>
      <c r="AG8" s="86"/>
      <c r="AH8" s="86"/>
      <c r="AI8" s="86"/>
      <c r="AJ8" s="75"/>
      <c r="AK8" s="75"/>
    </row>
    <row r="9" spans="2:37" ht="18" thickBot="1" x14ac:dyDescent="0.3">
      <c r="B9" s="40"/>
      <c r="C9" s="99"/>
      <c r="D9" s="31"/>
      <c r="E9" s="489"/>
      <c r="F9" s="489"/>
      <c r="G9" s="489"/>
      <c r="H9" s="489"/>
      <c r="I9" s="337"/>
      <c r="J9" s="341"/>
      <c r="K9" s="131"/>
      <c r="L9" s="131"/>
      <c r="M9" s="335"/>
      <c r="N9" s="131"/>
      <c r="P9" s="182"/>
      <c r="Q9" s="257" t="s">
        <v>394</v>
      </c>
      <c r="R9" s="150"/>
      <c r="S9" s="285" t="s">
        <v>40</v>
      </c>
      <c r="T9" s="274" t="str">
        <f>'1. Krav FV'!H13</f>
        <v>Ikke oppfylt</v>
      </c>
      <c r="U9" s="326"/>
      <c r="AB9" s="305" t="s">
        <v>253</v>
      </c>
      <c r="AC9" s="306">
        <f>'0. Importere vannbalanse'!AB24</f>
        <v>0</v>
      </c>
      <c r="AD9" s="304" t="s">
        <v>223</v>
      </c>
      <c r="AG9" s="75"/>
      <c r="AH9" s="75"/>
      <c r="AI9" s="75"/>
      <c r="AJ9" s="75"/>
      <c r="AK9" s="75"/>
    </row>
    <row r="10" spans="2:37" ht="15.75" thickBot="1" x14ac:dyDescent="0.3">
      <c r="B10" s="40"/>
      <c r="C10" s="99"/>
      <c r="D10" s="34" t="s">
        <v>405</v>
      </c>
      <c r="E10" s="489"/>
      <c r="F10" s="489"/>
      <c r="G10" s="489"/>
      <c r="H10" s="489"/>
      <c r="I10" s="337"/>
      <c r="J10" s="342"/>
      <c r="K10" s="343"/>
      <c r="L10" s="343"/>
      <c r="M10" s="344"/>
      <c r="N10" s="131"/>
      <c r="P10" s="183"/>
      <c r="Q10" s="149"/>
      <c r="R10" s="255" t="str">
        <f>'1. Krav FV'!H27</f>
        <v>Ikke oppfylt</v>
      </c>
      <c r="S10" s="256" t="s">
        <v>193</v>
      </c>
      <c r="T10" s="260" t="s">
        <v>38</v>
      </c>
      <c r="U10" s="327"/>
      <c r="V10" s="325"/>
      <c r="AB10" s="307" t="s">
        <v>254</v>
      </c>
      <c r="AC10" s="308">
        <f>'0. Importere vannbalanse'!AB25</f>
        <v>0</v>
      </c>
      <c r="AD10" s="309" t="s">
        <v>222</v>
      </c>
      <c r="AG10" s="75"/>
      <c r="AH10" s="75"/>
      <c r="AI10" s="75"/>
      <c r="AJ10" s="75"/>
      <c r="AK10" s="75"/>
    </row>
    <row r="11" spans="2:37" ht="15.75" thickBot="1" x14ac:dyDescent="0.3">
      <c r="B11" s="39" t="s">
        <v>40</v>
      </c>
      <c r="C11" s="31">
        <f>'1. Krav FV'!A1</f>
        <v>0</v>
      </c>
      <c r="D11" s="31" t="s">
        <v>569</v>
      </c>
      <c r="E11" s="489" t="s">
        <v>485</v>
      </c>
      <c r="F11" s="489"/>
      <c r="G11" s="489"/>
      <c r="H11" s="489"/>
      <c r="I11" s="31"/>
      <c r="J11" s="338"/>
      <c r="K11" s="338"/>
      <c r="L11" s="338"/>
      <c r="M11" s="339"/>
      <c r="N11" s="131"/>
      <c r="P11" s="159"/>
      <c r="Q11" s="268"/>
      <c r="R11" s="328"/>
      <c r="S11" s="324"/>
      <c r="T11" s="274" t="str">
        <f>'1. Krav FV'!H25</f>
        <v>Ikke oppfylt</v>
      </c>
      <c r="U11" s="326"/>
      <c r="AG11" s="75"/>
      <c r="AH11" s="75"/>
      <c r="AI11" s="75"/>
      <c r="AJ11" s="75"/>
      <c r="AK11" s="75"/>
    </row>
    <row r="12" spans="2:37" x14ac:dyDescent="0.25">
      <c r="B12" s="40"/>
      <c r="C12" s="99"/>
      <c r="D12" s="31"/>
      <c r="E12" s="489"/>
      <c r="F12" s="489"/>
      <c r="G12" s="489"/>
      <c r="H12" s="489"/>
      <c r="I12" s="31"/>
      <c r="J12" s="31"/>
      <c r="K12" s="31"/>
      <c r="L12" s="31"/>
      <c r="M12" s="32"/>
      <c r="N12" s="131"/>
      <c r="P12" s="160"/>
      <c r="Q12" s="268">
        <f>P14*R18+R14*X18</f>
        <v>0.32500000000000001</v>
      </c>
      <c r="R12" s="162"/>
      <c r="S12" s="43"/>
      <c r="T12" s="43"/>
      <c r="U12" s="43"/>
      <c r="V12" s="43"/>
      <c r="W12" s="43"/>
      <c r="X12" s="6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2:37" ht="15.75" thickBot="1" x14ac:dyDescent="0.3">
      <c r="B13" s="40"/>
      <c r="C13" s="99"/>
      <c r="D13" s="31"/>
      <c r="E13" s="489"/>
      <c r="F13" s="489"/>
      <c r="G13" s="489"/>
      <c r="H13" s="489"/>
      <c r="I13" s="31"/>
      <c r="J13" s="31"/>
      <c r="K13" s="31"/>
      <c r="L13" s="31"/>
      <c r="M13" s="32"/>
      <c r="N13" s="131"/>
      <c r="P13" s="160"/>
      <c r="Q13" s="267"/>
      <c r="R13" s="272">
        <f>X18</f>
        <v>1</v>
      </c>
      <c r="S13" s="158"/>
      <c r="T13" s="265"/>
      <c r="U13" s="171"/>
      <c r="V13" s="171"/>
      <c r="W13" s="161"/>
      <c r="X13" s="6"/>
    </row>
    <row r="14" spans="2:37" ht="23.25" x14ac:dyDescent="0.25">
      <c r="B14" s="40"/>
      <c r="C14" s="99"/>
      <c r="D14" s="34" t="s">
        <v>216</v>
      </c>
      <c r="E14" s="489"/>
      <c r="F14" s="489"/>
      <c r="G14" s="489"/>
      <c r="H14" s="489"/>
      <c r="I14" s="31"/>
      <c r="J14" s="31"/>
      <c r="K14" s="31"/>
      <c r="L14" s="31"/>
      <c r="M14" s="32"/>
      <c r="N14" s="131"/>
      <c r="P14" s="320">
        <f>1-R14</f>
        <v>0.67500000000000004</v>
      </c>
      <c r="Q14" s="269"/>
      <c r="R14" s="318">
        <f>P35</f>
        <v>0.32500000000000001</v>
      </c>
      <c r="T14" s="277" t="str">
        <f>"min "&amp;P34*100&amp;"% (3) → max "&amp;P33*100&amp;"% (1)"</f>
        <v>min 10% (3) → max 25% (1)</v>
      </c>
      <c r="U14" s="6"/>
      <c r="V14" s="163"/>
      <c r="W14" s="252"/>
      <c r="X14" s="6"/>
    </row>
    <row r="15" spans="2:37" x14ac:dyDescent="0.25">
      <c r="B15" s="39" t="s">
        <v>40</v>
      </c>
      <c r="C15" s="31">
        <f>'2. Vurdering FV'!A1</f>
        <v>0</v>
      </c>
      <c r="D15" s="31" t="s">
        <v>247</v>
      </c>
      <c r="E15" s="489" t="s">
        <v>486</v>
      </c>
      <c r="F15" s="489"/>
      <c r="G15" s="489"/>
      <c r="H15" s="489"/>
      <c r="I15" s="31"/>
      <c r="J15" s="31"/>
      <c r="K15" s="489"/>
      <c r="L15" s="31"/>
      <c r="M15" s="32"/>
      <c r="N15" s="131"/>
      <c r="P15" s="164"/>
      <c r="Q15" s="268">
        <f>R18</f>
        <v>0</v>
      </c>
      <c r="R15" s="165"/>
      <c r="T15" s="6"/>
      <c r="U15" s="6"/>
      <c r="V15" s="164"/>
      <c r="W15" s="268">
        <f>W19</f>
        <v>1</v>
      </c>
      <c r="X15" s="162"/>
      <c r="Y15" s="6"/>
      <c r="Z15" s="6"/>
    </row>
    <row r="16" spans="2:37" x14ac:dyDescent="0.25">
      <c r="B16" s="40"/>
      <c r="C16" s="99"/>
      <c r="D16" s="31"/>
      <c r="E16" s="489"/>
      <c r="F16" s="489"/>
      <c r="G16" s="489"/>
      <c r="H16" s="489"/>
      <c r="I16" s="31"/>
      <c r="J16" s="31"/>
      <c r="K16" s="31"/>
      <c r="L16" s="31"/>
      <c r="M16" s="32"/>
      <c r="N16" s="131"/>
      <c r="P16" s="179"/>
      <c r="Q16" s="149"/>
      <c r="R16" s="150"/>
      <c r="S16" s="286" t="s">
        <v>40</v>
      </c>
      <c r="T16" s="6"/>
      <c r="U16" s="6"/>
      <c r="V16" s="179"/>
      <c r="W16" s="149"/>
      <c r="X16" s="150"/>
      <c r="Y16" s="286" t="s">
        <v>40</v>
      </c>
      <c r="AF16" s="86"/>
      <c r="AG16" s="86"/>
      <c r="AH16" s="86"/>
      <c r="AI16" s="86"/>
      <c r="AJ16" s="86"/>
    </row>
    <row r="17" spans="2:48" x14ac:dyDescent="0.25">
      <c r="B17" s="40"/>
      <c r="C17" s="99"/>
      <c r="D17" s="34" t="s">
        <v>215</v>
      </c>
      <c r="E17" s="489"/>
      <c r="F17" s="489"/>
      <c r="G17" s="489"/>
      <c r="H17" s="489"/>
      <c r="I17" s="31"/>
      <c r="J17" s="31"/>
      <c r="K17" s="31"/>
      <c r="L17" s="31"/>
      <c r="M17" s="32"/>
      <c r="N17" s="131"/>
      <c r="P17" s="182"/>
      <c r="Q17" s="257" t="s">
        <v>196</v>
      </c>
      <c r="R17" s="150"/>
      <c r="S17" s="6"/>
      <c r="T17" s="6"/>
      <c r="U17" s="166"/>
      <c r="V17" s="149"/>
      <c r="W17" s="257" t="s">
        <v>197</v>
      </c>
      <c r="X17" s="150"/>
      <c r="Y17" s="6"/>
    </row>
    <row r="18" spans="2:48" ht="15.75" thickBot="1" x14ac:dyDescent="0.3">
      <c r="B18" s="39" t="s">
        <v>40</v>
      </c>
      <c r="C18" s="31">
        <f>'3. Kunnskap FV'!A1</f>
        <v>0</v>
      </c>
      <c r="D18" s="31" t="s">
        <v>248</v>
      </c>
      <c r="E18" s="489" t="s">
        <v>259</v>
      </c>
      <c r="F18" s="489"/>
      <c r="G18" s="489"/>
      <c r="H18" s="489"/>
      <c r="I18" s="31"/>
      <c r="J18" s="31"/>
      <c r="K18" s="31"/>
      <c r="L18" s="31"/>
      <c r="M18" s="32"/>
      <c r="N18" s="131"/>
      <c r="P18" s="183"/>
      <c r="Q18" s="149"/>
      <c r="R18" s="254">
        <f>SUMPRODUCT(R21:R29,T21:T29)</f>
        <v>0</v>
      </c>
      <c r="S18" s="6"/>
      <c r="T18" s="6"/>
      <c r="U18" s="166"/>
      <c r="V18" s="158"/>
      <c r="W18" s="149"/>
      <c r="X18" s="254">
        <f>SUMPRODUCT(X21:X25,Z21:Z25)</f>
        <v>1</v>
      </c>
      <c r="Y18" s="6"/>
      <c r="AV18" s="5"/>
    </row>
    <row r="19" spans="2:48" x14ac:dyDescent="0.25">
      <c r="B19" s="40"/>
      <c r="C19" s="99"/>
      <c r="D19" s="31"/>
      <c r="E19" s="489"/>
      <c r="F19" s="489"/>
      <c r="G19" s="489"/>
      <c r="H19" s="489"/>
      <c r="I19" s="31"/>
      <c r="J19" s="31"/>
      <c r="K19" s="31"/>
      <c r="L19" s="31"/>
      <c r="M19" s="32"/>
      <c r="N19" s="131"/>
      <c r="P19" s="167"/>
      <c r="Q19" s="271">
        <f>SUMPRODUCT(R21:R29,T21:T29)/SUM(R21:R29)</f>
        <v>0</v>
      </c>
      <c r="R19" s="165"/>
      <c r="S19" s="43"/>
      <c r="T19" s="43"/>
      <c r="U19" s="6"/>
      <c r="V19" s="167"/>
      <c r="W19" s="275">
        <f>SUMPRODUCT(X21:X25,Z21:Z25)/SUM(X21:X25)</f>
        <v>1</v>
      </c>
      <c r="X19" s="165"/>
      <c r="Y19" s="43"/>
      <c r="Z19" s="43"/>
    </row>
    <row r="20" spans="2:48" ht="15.75" thickBot="1" x14ac:dyDescent="0.3">
      <c r="B20" s="39" t="s">
        <v>40</v>
      </c>
      <c r="C20" s="98"/>
      <c r="D20" s="34" t="s">
        <v>279</v>
      </c>
      <c r="E20" s="489" t="s">
        <v>434</v>
      </c>
      <c r="F20" s="489"/>
      <c r="G20" s="489"/>
      <c r="H20" s="489"/>
      <c r="I20" s="31"/>
      <c r="J20" s="31"/>
      <c r="K20" s="31"/>
      <c r="L20" s="31"/>
      <c r="M20" s="32"/>
      <c r="N20" s="131"/>
      <c r="P20" s="160"/>
      <c r="Q20" s="267"/>
      <c r="R20" s="258"/>
      <c r="S20" s="272">
        <f>T21</f>
        <v>0</v>
      </c>
      <c r="T20" s="261" t="str">
        <f>'2. Vurdering FV'!D8</f>
        <v>Miljømessig</v>
      </c>
      <c r="U20" s="6"/>
      <c r="V20" s="168"/>
      <c r="W20" s="276"/>
      <c r="X20" s="258"/>
      <c r="Y20" s="253"/>
      <c r="Z20" s="280" t="str">
        <f>'3. Kunnskap FV'!B4</f>
        <v>Kartlegging</v>
      </c>
    </row>
    <row r="21" spans="2:48" ht="15.75" thickBot="1" x14ac:dyDescent="0.3">
      <c r="B21" s="39" t="s">
        <v>40</v>
      </c>
      <c r="C21" s="99"/>
      <c r="D21" s="34" t="s">
        <v>280</v>
      </c>
      <c r="E21" s="489" t="s">
        <v>435</v>
      </c>
      <c r="F21" s="489"/>
      <c r="G21" s="489"/>
      <c r="H21" s="489"/>
      <c r="I21" s="31"/>
      <c r="J21" s="31"/>
      <c r="K21" s="31"/>
      <c r="L21" s="31"/>
      <c r="M21" s="32"/>
      <c r="N21" s="131"/>
      <c r="P21" s="159"/>
      <c r="Q21" s="268">
        <f>SUMPRODUCT(R23:R29,T23:T29)/SUM(R23:R29)</f>
        <v>0</v>
      </c>
      <c r="R21" s="318">
        <f>'2. Vurdering FV'!H9</f>
        <v>0.2</v>
      </c>
      <c r="S21" s="319"/>
      <c r="T21" s="262">
        <f>'2. Vurdering FV'!D10</f>
        <v>0</v>
      </c>
      <c r="U21" s="6"/>
      <c r="V21" s="169"/>
      <c r="W21" s="275">
        <f>SUMPRODUCT(X23:X25,Z23:Z25)/SUM(X23:X25)</f>
        <v>1</v>
      </c>
      <c r="X21" s="318">
        <f>'3. Kunnskap FV'!D13</f>
        <v>0.33333333333333331</v>
      </c>
      <c r="Y21" s="322"/>
      <c r="Z21" s="262">
        <f>'3. Kunnskap FV'!C13</f>
        <v>1</v>
      </c>
    </row>
    <row r="22" spans="2:48" ht="15.75" thickBot="1" x14ac:dyDescent="0.3">
      <c r="B22" s="39" t="s">
        <v>40</v>
      </c>
      <c r="C22" s="98"/>
      <c r="D22" s="34" t="s">
        <v>619</v>
      </c>
      <c r="E22" s="489" t="s">
        <v>435</v>
      </c>
      <c r="F22" s="489"/>
      <c r="G22" s="489"/>
      <c r="H22" s="489"/>
      <c r="I22" s="31"/>
      <c r="J22" s="31"/>
      <c r="K22" s="31"/>
      <c r="L22" s="31"/>
      <c r="M22" s="32"/>
      <c r="N22" s="131"/>
      <c r="P22" s="159"/>
      <c r="Q22" s="267"/>
      <c r="R22" s="266"/>
      <c r="S22" s="273">
        <f>T23</f>
        <v>0</v>
      </c>
      <c r="T22" s="260" t="str">
        <f>'2. Vurdering FV'!D13</f>
        <v>Sosial</v>
      </c>
      <c r="U22" s="6"/>
      <c r="V22" s="168"/>
      <c r="W22" s="276"/>
      <c r="X22" s="259"/>
      <c r="Y22" s="253"/>
      <c r="Z22" s="279" t="str">
        <f>'3. Kunnskap FV'!B14</f>
        <v>Måling og inspeksjon</v>
      </c>
    </row>
    <row r="23" spans="2:48" ht="15.75" thickBot="1" x14ac:dyDescent="0.3">
      <c r="B23" s="39" t="s">
        <v>40</v>
      </c>
      <c r="C23" s="98"/>
      <c r="D23" s="34" t="s">
        <v>618</v>
      </c>
      <c r="E23" s="489" t="s">
        <v>435</v>
      </c>
      <c r="F23" s="489"/>
      <c r="G23" s="489"/>
      <c r="H23" s="489"/>
      <c r="I23" s="31"/>
      <c r="J23" s="31"/>
      <c r="K23" s="31"/>
      <c r="L23" s="31"/>
      <c r="M23" s="32"/>
      <c r="N23" s="131"/>
      <c r="P23" s="159"/>
      <c r="Q23" s="268">
        <f>SUMPRODUCT(R25:R29,T25:T29)/SUM(R25:R29)</f>
        <v>0</v>
      </c>
      <c r="R23" s="318">
        <f>'2. Vurdering FV'!H14</f>
        <v>0.2</v>
      </c>
      <c r="S23" s="321"/>
      <c r="T23" s="262">
        <f>'2. Vurdering FV'!D15</f>
        <v>0</v>
      </c>
      <c r="U23" s="6"/>
      <c r="V23" s="170"/>
      <c r="W23" s="275">
        <f>Z25</f>
        <v>1</v>
      </c>
      <c r="X23" s="318">
        <f>'3. Kunnskap FV'!D23</f>
        <v>0.33333333333333331</v>
      </c>
      <c r="Y23" s="322"/>
      <c r="Z23" s="262">
        <f>'3. Kunnskap FV'!C23</f>
        <v>1</v>
      </c>
      <c r="AM23" s="86"/>
      <c r="AN23" s="86"/>
    </row>
    <row r="24" spans="2:48" ht="15.75" thickBot="1" x14ac:dyDescent="0.3">
      <c r="B24" s="39" t="s">
        <v>40</v>
      </c>
      <c r="C24" s="100"/>
      <c r="D24" s="34" t="s">
        <v>281</v>
      </c>
      <c r="E24" s="489" t="s">
        <v>487</v>
      </c>
      <c r="F24" s="489"/>
      <c r="G24" s="489"/>
      <c r="H24" s="489"/>
      <c r="I24" s="31"/>
      <c r="J24" s="31"/>
      <c r="K24" s="31"/>
      <c r="L24" s="31"/>
      <c r="M24" s="32"/>
      <c r="N24" s="131"/>
      <c r="P24" s="160"/>
      <c r="Q24" s="267"/>
      <c r="R24" s="266"/>
      <c r="S24" s="273">
        <f>T25</f>
        <v>0</v>
      </c>
      <c r="T24" s="260" t="str">
        <f>'2. Vurdering FV'!D18</f>
        <v>Økonomisk</v>
      </c>
      <c r="U24" s="6"/>
      <c r="V24" s="166"/>
      <c r="W24" s="171"/>
      <c r="X24" s="259"/>
      <c r="Y24" s="316"/>
      <c r="Z24" s="279" t="str">
        <f>'3. Kunnskap FV'!B24</f>
        <v>Ferdigheter</v>
      </c>
      <c r="AM24" s="86"/>
      <c r="AN24" s="86"/>
    </row>
    <row r="25" spans="2:48" ht="15.75" thickBot="1" x14ac:dyDescent="0.3">
      <c r="B25" s="33"/>
      <c r="C25" s="97"/>
      <c r="D25" s="31"/>
      <c r="E25" s="31"/>
      <c r="F25" s="31"/>
      <c r="G25" s="31"/>
      <c r="H25" s="31"/>
      <c r="I25" s="31"/>
      <c r="J25" s="440"/>
      <c r="K25" s="75"/>
      <c r="L25" s="31"/>
      <c r="M25" s="32"/>
      <c r="N25" s="131"/>
      <c r="P25" s="159"/>
      <c r="Q25" s="268">
        <f>SUMPRODUCT(R27:R29,T27:T29)/SUM(R27:R29)</f>
        <v>0</v>
      </c>
      <c r="R25" s="318">
        <f>'2. Vurdering FV'!H19</f>
        <v>0.2</v>
      </c>
      <c r="S25" s="321"/>
      <c r="T25" s="262">
        <f>'2. Vurdering FV'!D20</f>
        <v>0</v>
      </c>
      <c r="U25" s="6"/>
      <c r="V25" s="6"/>
      <c r="W25" s="6"/>
      <c r="X25" s="318">
        <f>'3. Kunnskap FV'!D33</f>
        <v>0.33333333333333331</v>
      </c>
      <c r="Y25" s="323"/>
      <c r="Z25" s="262">
        <f>'3. Kunnskap FV'!C33</f>
        <v>1</v>
      </c>
      <c r="AM25" s="86"/>
      <c r="AN25" s="86"/>
    </row>
    <row r="26" spans="2:48" ht="15.75" thickBot="1" x14ac:dyDescent="0.3">
      <c r="B26" s="35"/>
      <c r="C26" s="101"/>
      <c r="D26" s="36"/>
      <c r="E26" s="36"/>
      <c r="F26" s="36"/>
      <c r="G26" s="36"/>
      <c r="H26" s="36"/>
      <c r="I26" s="36"/>
      <c r="J26" s="36"/>
      <c r="K26" s="130" t="s">
        <v>614</v>
      </c>
      <c r="L26" s="36"/>
      <c r="M26" s="37"/>
      <c r="N26" s="131"/>
      <c r="P26" s="160"/>
      <c r="Q26" s="267"/>
      <c r="R26" s="266"/>
      <c r="S26" s="273">
        <f>T27</f>
        <v>0</v>
      </c>
      <c r="T26" s="261" t="str">
        <f>'2. Vurdering FV'!D23</f>
        <v>Teknisk</v>
      </c>
      <c r="U26" s="6"/>
      <c r="V26" s="172"/>
      <c r="W26" s="6"/>
      <c r="X26" s="6"/>
      <c r="Y26" s="75"/>
      <c r="AM26" s="86"/>
      <c r="AN26" s="86"/>
    </row>
    <row r="27" spans="2:48" ht="15.75" thickBot="1" x14ac:dyDescent="0.3">
      <c r="N27" s="131"/>
      <c r="P27" s="159"/>
      <c r="Q27" s="268">
        <f>T29</f>
        <v>0</v>
      </c>
      <c r="R27" s="318">
        <f>'2. Vurdering FV'!H24</f>
        <v>0.2</v>
      </c>
      <c r="S27" s="321"/>
      <c r="T27" s="262">
        <f>'2. Vurdering FV'!D25</f>
        <v>0</v>
      </c>
      <c r="U27" s="6"/>
      <c r="V27" s="6"/>
      <c r="W27" s="6"/>
      <c r="X27" s="6"/>
      <c r="Y27" s="6"/>
      <c r="AM27" s="86"/>
      <c r="AN27" s="86"/>
    </row>
    <row r="28" spans="2:48" ht="15.75" thickBot="1" x14ac:dyDescent="0.3">
      <c r="P28" s="166"/>
      <c r="Q28" s="270"/>
      <c r="R28" s="266"/>
      <c r="S28" s="273">
        <f>T29</f>
        <v>0</v>
      </c>
      <c r="T28" s="261" t="str">
        <f>'2. Vurdering FV'!D28</f>
        <v>Helse</v>
      </c>
      <c r="U28" s="6"/>
      <c r="X28" s="6"/>
      <c r="Y28" s="6"/>
      <c r="AF28" s="86"/>
      <c r="AG28" s="86"/>
      <c r="AH28" s="58"/>
      <c r="AI28" s="86"/>
      <c r="AJ28" s="86"/>
      <c r="AK28" s="86"/>
      <c r="AL28" s="86"/>
      <c r="AM28" s="86"/>
      <c r="AN28" s="86"/>
    </row>
    <row r="29" spans="2:48" ht="15.75" thickBot="1" x14ac:dyDescent="0.3">
      <c r="R29" s="318">
        <f>'2. Vurdering FV'!H29</f>
        <v>0.2</v>
      </c>
      <c r="S29" s="319"/>
      <c r="T29" s="262">
        <f>'2. Vurdering FV'!D30</f>
        <v>0</v>
      </c>
      <c r="U29" s="6"/>
      <c r="V29" s="6"/>
      <c r="W29" s="6"/>
      <c r="X29" s="6"/>
      <c r="Y29" s="6"/>
      <c r="Z29" s="6"/>
      <c r="AF29" s="132"/>
      <c r="AG29" s="86"/>
      <c r="AH29" s="58"/>
      <c r="AI29" s="86"/>
      <c r="AJ29" s="86"/>
      <c r="AK29" s="86"/>
      <c r="AL29" s="86"/>
      <c r="AM29" s="86"/>
      <c r="AN29" s="86"/>
    </row>
    <row r="30" spans="2:48" x14ac:dyDescent="0.25">
      <c r="R30" s="283" t="str">
        <f>IF(SUM(R21:R29)&lt;&gt;1,SUM(R21:R29),"")</f>
        <v/>
      </c>
      <c r="S30" s="6"/>
      <c r="T30" s="6"/>
      <c r="U30" s="6"/>
      <c r="V30" s="6"/>
      <c r="AF30" s="148"/>
      <c r="AG30" s="14"/>
      <c r="AH30" s="42"/>
      <c r="AI30" s="14"/>
      <c r="AJ30" s="14"/>
      <c r="AK30" s="14"/>
      <c r="AL30" s="14"/>
      <c r="AM30" s="14"/>
      <c r="AN30" s="14"/>
    </row>
    <row r="31" spans="2:48" ht="15.75" thickBot="1" x14ac:dyDescent="0.3">
      <c r="P31" s="185"/>
      <c r="Q31" s="185"/>
      <c r="R31" s="185"/>
      <c r="S31" s="185"/>
      <c r="T31" s="186"/>
      <c r="U31" s="186"/>
      <c r="V31" s="186"/>
      <c r="W31" s="186"/>
      <c r="X31" s="185"/>
      <c r="Y31" s="185"/>
      <c r="Z31" s="185"/>
      <c r="AF31" s="148"/>
      <c r="AG31" s="14"/>
      <c r="AH31" s="14"/>
      <c r="AI31" s="14"/>
      <c r="AJ31" s="14"/>
      <c r="AK31" s="14"/>
      <c r="AL31" s="14"/>
      <c r="AM31" s="14"/>
      <c r="AN31" s="14"/>
    </row>
    <row r="32" spans="2:48" x14ac:dyDescent="0.25">
      <c r="P32" s="41" t="s">
        <v>209</v>
      </c>
      <c r="R32" s="6"/>
      <c r="S32" s="41" t="s">
        <v>615</v>
      </c>
      <c r="U32" s="6"/>
      <c r="V32" s="6"/>
      <c r="W32" s="6"/>
      <c r="X32" s="6"/>
      <c r="Y32" s="43"/>
      <c r="Z32" s="192" t="s">
        <v>249</v>
      </c>
      <c r="AF32" s="14"/>
      <c r="AG32" s="14"/>
      <c r="AH32" s="14"/>
      <c r="AI32" s="14"/>
      <c r="AJ32" s="14"/>
      <c r="AK32" s="14"/>
      <c r="AL32" s="14"/>
      <c r="AM32" s="14"/>
      <c r="AN32" s="14"/>
    </row>
    <row r="33" spans="2:45" ht="15.75" thickBot="1" x14ac:dyDescent="0.3">
      <c r="P33" s="524">
        <v>0.25</v>
      </c>
      <c r="Q33" s="190" t="s">
        <v>433</v>
      </c>
      <c r="S33" s="523">
        <v>1</v>
      </c>
      <c r="T33" s="190" t="s">
        <v>206</v>
      </c>
      <c r="U33" s="6"/>
      <c r="V33" s="6"/>
      <c r="W33" s="6"/>
      <c r="X33" s="42" t="s">
        <v>202</v>
      </c>
      <c r="Y33" s="173"/>
      <c r="Z33" s="174" t="str">
        <f>"0 eller " &amp; S33 &amp;"-"&amp; AA34</f>
        <v>0 eller 1-1,7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23"/>
    </row>
    <row r="34" spans="2:45" ht="15.75" thickBot="1" x14ac:dyDescent="0.3">
      <c r="C34" s="86"/>
      <c r="D34" s="86"/>
      <c r="P34" s="524">
        <v>0.1</v>
      </c>
      <c r="Q34" s="190" t="s">
        <v>195</v>
      </c>
      <c r="S34" s="523">
        <v>3</v>
      </c>
      <c r="T34" s="190" t="s">
        <v>437</v>
      </c>
      <c r="W34" s="6"/>
      <c r="X34" s="42" t="s">
        <v>387</v>
      </c>
      <c r="Y34" s="175"/>
      <c r="Z34" s="176" t="str">
        <f>AA34&amp;"-"&amp;AA35</f>
        <v>1,7-2,3</v>
      </c>
      <c r="AA34" s="282">
        <v>1.7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23"/>
    </row>
    <row r="35" spans="2:45" ht="15.75" thickBot="1" x14ac:dyDescent="0.3">
      <c r="C35" s="86"/>
      <c r="D35" s="86"/>
      <c r="P35" s="525">
        <f>P33+(R18-S33)/(S34-S33)*(P34-P33)</f>
        <v>0.32500000000000001</v>
      </c>
      <c r="Q35" s="191" t="s">
        <v>208</v>
      </c>
      <c r="T35" s="190"/>
      <c r="X35" s="42" t="s">
        <v>204</v>
      </c>
      <c r="Y35" s="177"/>
      <c r="Z35" s="178" t="str">
        <f>AA35&amp;"-"&amp;$S$34</f>
        <v>2,3-3</v>
      </c>
      <c r="AA35" s="282">
        <v>2.2999999999999998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23"/>
    </row>
    <row r="36" spans="2:45" x14ac:dyDescent="0.25">
      <c r="C36" s="86"/>
      <c r="D36" s="86"/>
      <c r="T36" s="68"/>
      <c r="Z36" s="23"/>
      <c r="AA36" s="24"/>
      <c r="AB36" s="24"/>
      <c r="AC36" s="24"/>
      <c r="AD36" s="24"/>
      <c r="AE36" s="2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23"/>
    </row>
    <row r="37" spans="2:45" x14ac:dyDescent="0.25">
      <c r="C37" s="86"/>
      <c r="D37" s="86"/>
      <c r="Z37" s="26"/>
      <c r="AA37" s="24"/>
      <c r="AB37" s="24"/>
      <c r="AC37" s="24"/>
      <c r="AD37" s="24"/>
      <c r="AE37" s="2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23"/>
    </row>
    <row r="38" spans="2:45" x14ac:dyDescent="0.25">
      <c r="C38" s="86"/>
      <c r="D38" s="86"/>
      <c r="Z38" s="69"/>
      <c r="AA38" s="24"/>
      <c r="AB38" s="24"/>
      <c r="AC38" s="24"/>
      <c r="AD38" s="24"/>
      <c r="AE38" s="24"/>
      <c r="AI38" s="14"/>
      <c r="AJ38" s="14"/>
      <c r="AK38" s="14"/>
      <c r="AL38" s="14"/>
      <c r="AM38" s="146"/>
      <c r="AN38" s="147"/>
      <c r="AO38" s="141"/>
      <c r="AP38" s="14"/>
      <c r="AQ38" s="14"/>
      <c r="AR38" s="14"/>
      <c r="AS38" s="23"/>
    </row>
    <row r="39" spans="2:45" ht="15.75" thickBot="1" x14ac:dyDescent="0.3">
      <c r="Z39" s="69"/>
      <c r="AA39" s="24"/>
      <c r="AB39" s="24"/>
      <c r="AC39" s="24"/>
      <c r="AD39" s="24"/>
      <c r="AE39" s="24"/>
      <c r="AI39" s="14"/>
      <c r="AJ39" s="14"/>
      <c r="AK39" s="139"/>
      <c r="AL39" s="23"/>
      <c r="AM39" s="23"/>
      <c r="AN39" s="72"/>
      <c r="AO39" s="139"/>
      <c r="AP39" s="23"/>
      <c r="AQ39" s="23"/>
      <c r="AR39" s="72"/>
      <c r="AS39" s="139"/>
    </row>
    <row r="40" spans="2:45" ht="18.75" x14ac:dyDescent="0.3">
      <c r="B40" s="114" t="s">
        <v>185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6"/>
      <c r="V40" s="116"/>
      <c r="W40" s="116"/>
      <c r="X40" s="116"/>
      <c r="Y40" s="116"/>
      <c r="Z40" s="446" t="s">
        <v>613</v>
      </c>
      <c r="AA40" s="24"/>
      <c r="AB40" s="24"/>
      <c r="AC40" s="24"/>
      <c r="AD40" s="24"/>
      <c r="AE40" s="24"/>
      <c r="AI40" s="14"/>
      <c r="AJ40" s="14"/>
      <c r="AK40" s="23"/>
      <c r="AL40" s="23"/>
      <c r="AM40" s="25"/>
      <c r="AN40" s="26"/>
      <c r="AO40" s="26"/>
      <c r="AP40" s="26"/>
      <c r="AQ40" s="26"/>
      <c r="AR40" s="26"/>
      <c r="AS40" s="23"/>
    </row>
    <row r="41" spans="2:45" x14ac:dyDescent="0.25">
      <c r="B41" s="117">
        <v>43956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9" t="s">
        <v>186</v>
      </c>
      <c r="N41" s="119"/>
      <c r="O41" s="118"/>
      <c r="P41" s="119" t="s">
        <v>403</v>
      </c>
      <c r="Q41" s="118"/>
      <c r="R41" s="118"/>
      <c r="S41" s="118"/>
      <c r="T41" s="118"/>
      <c r="U41" s="118"/>
      <c r="V41" s="118"/>
      <c r="W41" s="118"/>
      <c r="X41" s="118"/>
      <c r="Y41" s="118"/>
      <c r="Z41" s="120"/>
      <c r="AA41" s="24"/>
      <c r="AB41" s="24"/>
      <c r="AC41" s="24"/>
      <c r="AD41" s="24"/>
      <c r="AE41" s="24"/>
      <c r="AI41" s="14"/>
      <c r="AJ41" s="14"/>
      <c r="AK41" s="23"/>
      <c r="AL41" s="68"/>
      <c r="AM41" s="69"/>
      <c r="AN41" s="69"/>
      <c r="AO41" s="69"/>
      <c r="AP41" s="69"/>
      <c r="AQ41" s="69"/>
      <c r="AR41" s="69"/>
      <c r="AS41" s="23"/>
    </row>
    <row r="42" spans="2:45" x14ac:dyDescent="0.25">
      <c r="B42" s="121" t="s">
        <v>438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22" t="s">
        <v>187</v>
      </c>
      <c r="N42" s="122"/>
      <c r="O42" s="118"/>
      <c r="P42" s="6"/>
      <c r="Q42" s="118"/>
      <c r="R42" s="118"/>
      <c r="S42" s="118"/>
      <c r="T42" s="118"/>
      <c r="U42" s="118"/>
      <c r="V42" s="118"/>
      <c r="W42" s="118"/>
      <c r="X42" s="118"/>
      <c r="Y42" s="118"/>
      <c r="Z42" s="120"/>
      <c r="AA42" s="24"/>
      <c r="AB42" s="24"/>
      <c r="AC42" s="24"/>
      <c r="AD42" s="24"/>
      <c r="AE42" s="24"/>
      <c r="AI42" s="61"/>
      <c r="AJ42" s="14"/>
      <c r="AK42" s="23"/>
      <c r="AL42" s="69"/>
      <c r="AM42" s="69"/>
      <c r="AN42" s="69"/>
      <c r="AO42" s="69"/>
      <c r="AP42" s="69"/>
      <c r="AQ42" s="69"/>
      <c r="AR42" s="69"/>
      <c r="AS42" s="23"/>
    </row>
    <row r="43" spans="2:45" x14ac:dyDescent="0.25">
      <c r="B43" s="121" t="s">
        <v>188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7" t="s">
        <v>443</v>
      </c>
      <c r="N43" s="7"/>
      <c r="O43" s="7"/>
      <c r="P43" s="118" t="s">
        <v>685</v>
      </c>
      <c r="Q43" s="118"/>
      <c r="R43" s="118"/>
      <c r="S43" s="118"/>
      <c r="T43" s="118"/>
      <c r="U43" s="118"/>
      <c r="V43" s="118"/>
      <c r="W43" s="118"/>
      <c r="X43" s="118"/>
      <c r="Y43" s="118"/>
      <c r="Z43" s="120"/>
      <c r="AA43" s="24"/>
      <c r="AB43" s="24"/>
      <c r="AC43" s="24"/>
      <c r="AD43" s="24"/>
      <c r="AE43" s="24"/>
      <c r="AI43" s="66"/>
      <c r="AJ43" s="67"/>
      <c r="AK43" s="67"/>
      <c r="AL43" s="69"/>
      <c r="AM43" s="66"/>
      <c r="AN43" s="67"/>
      <c r="AO43" s="67"/>
      <c r="AP43" s="69"/>
      <c r="AQ43" s="67"/>
      <c r="AR43" s="67"/>
      <c r="AS43" s="67"/>
    </row>
    <row r="44" spans="2:45" x14ac:dyDescent="0.25">
      <c r="B44" s="121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23" t="s">
        <v>444</v>
      </c>
      <c r="N44" s="123"/>
      <c r="O44" s="123"/>
      <c r="P44" s="118" t="s">
        <v>686</v>
      </c>
      <c r="Q44" s="118"/>
      <c r="R44" s="118"/>
      <c r="S44" s="118"/>
      <c r="T44" s="118"/>
      <c r="U44" s="118"/>
      <c r="V44" s="118"/>
      <c r="W44" s="118"/>
      <c r="X44" s="118"/>
      <c r="Y44" s="118"/>
      <c r="Z44" s="120"/>
      <c r="AA44" s="24"/>
      <c r="AB44" s="24"/>
      <c r="AC44" s="24"/>
      <c r="AD44" s="24"/>
      <c r="AE44" s="24"/>
      <c r="AI44" s="42"/>
      <c r="AJ44" s="23"/>
      <c r="AK44" s="139"/>
      <c r="AL44" s="68"/>
      <c r="AM44" s="142"/>
      <c r="AN44" s="143"/>
      <c r="AO44" s="141"/>
      <c r="AP44" s="69"/>
      <c r="AQ44" s="71"/>
      <c r="AR44" s="70"/>
      <c r="AS44" s="139"/>
    </row>
    <row r="45" spans="2:45" x14ac:dyDescent="0.25">
      <c r="B45" s="443" t="s">
        <v>622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9" t="s">
        <v>445</v>
      </c>
      <c r="N45" s="9"/>
      <c r="O45" s="9"/>
      <c r="P45" s="118" t="s">
        <v>687</v>
      </c>
      <c r="Q45" s="6"/>
      <c r="R45" s="6"/>
      <c r="S45" s="6"/>
      <c r="T45" s="6"/>
      <c r="U45" s="6"/>
      <c r="V45" s="6"/>
      <c r="W45" s="6"/>
      <c r="X45" s="6"/>
      <c r="Y45" s="6"/>
      <c r="Z45" s="120"/>
      <c r="AA45" s="24"/>
      <c r="AB45" s="24"/>
      <c r="AC45" s="24"/>
      <c r="AD45" s="24"/>
      <c r="AE45" s="24"/>
      <c r="AI45" s="42"/>
      <c r="AJ45" s="23"/>
      <c r="AK45" s="139"/>
      <c r="AL45" s="68"/>
      <c r="AM45" s="14"/>
      <c r="AN45" s="139"/>
      <c r="AO45" s="139"/>
      <c r="AP45" s="69"/>
      <c r="AQ45" s="71"/>
      <c r="AR45" s="70"/>
      <c r="AS45" s="139"/>
    </row>
    <row r="46" spans="2:45" x14ac:dyDescent="0.25">
      <c r="B46" s="121" t="s">
        <v>439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" t="s">
        <v>446</v>
      </c>
      <c r="N46" s="11"/>
      <c r="O46" s="11"/>
      <c r="P46" s="118" t="s">
        <v>447</v>
      </c>
      <c r="Q46" s="118"/>
      <c r="R46" s="118"/>
      <c r="S46" s="118"/>
      <c r="T46" s="118"/>
      <c r="U46" s="118"/>
      <c r="V46" s="118"/>
      <c r="W46" s="118"/>
      <c r="X46" s="118"/>
      <c r="Y46" s="118"/>
      <c r="Z46" s="120"/>
      <c r="AA46" s="24"/>
      <c r="AB46" s="24"/>
      <c r="AC46" s="24"/>
      <c r="AD46" s="24"/>
      <c r="AE46" s="24"/>
      <c r="AI46" s="140"/>
      <c r="AJ46" s="140"/>
      <c r="AK46" s="141"/>
      <c r="AL46" s="69"/>
      <c r="AM46" s="69"/>
      <c r="AN46" s="69"/>
      <c r="AO46" s="69"/>
      <c r="AP46" s="69"/>
      <c r="AQ46" s="71"/>
      <c r="AR46" s="70"/>
      <c r="AS46" s="139"/>
    </row>
    <row r="47" spans="2:45" x14ac:dyDescent="0.25">
      <c r="B47" s="121" t="s">
        <v>440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20"/>
      <c r="AA47" s="24"/>
      <c r="AB47" s="24"/>
      <c r="AC47" s="24"/>
      <c r="AD47" s="24"/>
      <c r="AE47" s="24"/>
      <c r="AI47" s="14"/>
      <c r="AJ47" s="139"/>
      <c r="AK47" s="14"/>
      <c r="AL47" s="14"/>
      <c r="AM47" s="14"/>
      <c r="AN47" s="14"/>
      <c r="AO47" s="14"/>
      <c r="AP47" s="14"/>
      <c r="AQ47" s="42"/>
      <c r="AR47" s="70"/>
      <c r="AS47" s="139"/>
    </row>
    <row r="48" spans="2:45" x14ac:dyDescent="0.25">
      <c r="B48" s="121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22" t="s">
        <v>402</v>
      </c>
      <c r="N48" s="122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20"/>
      <c r="AA48" s="24"/>
      <c r="AB48" s="24"/>
      <c r="AC48" s="24"/>
      <c r="AD48" s="24"/>
      <c r="AE48" s="24"/>
      <c r="AI48" s="14"/>
      <c r="AJ48" s="14"/>
      <c r="AK48" s="14"/>
      <c r="AL48" s="14"/>
      <c r="AM48" s="14"/>
      <c r="AN48" s="14"/>
      <c r="AO48" s="14"/>
      <c r="AP48" s="14"/>
      <c r="AQ48" s="42"/>
      <c r="AR48" s="70"/>
      <c r="AS48" s="139"/>
    </row>
    <row r="49" spans="2:45" x14ac:dyDescent="0.25">
      <c r="B49" s="121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8" t="s">
        <v>488</v>
      </c>
      <c r="N49" s="8"/>
      <c r="O49" s="8"/>
      <c r="P49" s="118" t="s">
        <v>448</v>
      </c>
      <c r="Q49" s="118"/>
      <c r="R49" s="118"/>
      <c r="S49" s="118"/>
      <c r="T49" s="118"/>
      <c r="U49" s="118"/>
      <c r="V49" s="118"/>
      <c r="W49" s="118"/>
      <c r="X49" s="118"/>
      <c r="Y49" s="118"/>
      <c r="Z49" s="120"/>
      <c r="AA49" s="24"/>
      <c r="AB49" s="24"/>
      <c r="AC49" s="24"/>
      <c r="AD49" s="24"/>
      <c r="AE49" s="24"/>
      <c r="AI49" s="14"/>
      <c r="AJ49" s="14"/>
      <c r="AK49" s="14"/>
      <c r="AL49" s="14"/>
      <c r="AM49" s="14"/>
      <c r="AN49" s="14"/>
      <c r="AO49" s="14"/>
      <c r="AP49" s="14"/>
      <c r="AQ49" s="144"/>
      <c r="AR49" s="145"/>
      <c r="AS49" s="141"/>
    </row>
    <row r="50" spans="2:45" x14ac:dyDescent="0.25">
      <c r="B50" s="443" t="s">
        <v>623</v>
      </c>
      <c r="C50" s="444"/>
      <c r="D50" s="444"/>
      <c r="E50" s="444"/>
      <c r="F50" s="444"/>
      <c r="G50" s="444"/>
      <c r="H50" s="444"/>
      <c r="I50" s="444"/>
      <c r="J50" s="444"/>
      <c r="K50" s="444"/>
      <c r="L50" s="118"/>
      <c r="M50" s="10" t="s">
        <v>489</v>
      </c>
      <c r="N50" s="10"/>
      <c r="O50" s="10"/>
      <c r="P50" s="118" t="s">
        <v>449</v>
      </c>
      <c r="Q50" s="118"/>
      <c r="R50" s="118"/>
      <c r="S50" s="118"/>
      <c r="T50" s="118"/>
      <c r="U50" s="118"/>
      <c r="V50" s="118"/>
      <c r="W50" s="118"/>
      <c r="X50" s="118"/>
      <c r="Y50" s="118"/>
      <c r="Z50" s="120"/>
      <c r="AA50" s="24"/>
      <c r="AB50" s="27"/>
      <c r="AC50" s="24"/>
      <c r="AD50" s="24"/>
      <c r="AE50" s="24"/>
      <c r="AI50" s="14"/>
      <c r="AJ50" s="14"/>
      <c r="AK50" s="14"/>
      <c r="AL50" s="14"/>
      <c r="AM50" s="14"/>
      <c r="AN50" s="14"/>
      <c r="AO50" s="14"/>
      <c r="AP50" s="14"/>
      <c r="AQ50" s="14"/>
      <c r="AR50" s="139"/>
      <c r="AS50" s="23"/>
    </row>
    <row r="51" spans="2:45" x14ac:dyDescent="0.25">
      <c r="B51" s="445" t="s">
        <v>624</v>
      </c>
      <c r="C51" s="444"/>
      <c r="D51" s="444"/>
      <c r="E51" s="444"/>
      <c r="F51" s="444"/>
      <c r="G51" s="444"/>
      <c r="H51" s="444"/>
      <c r="I51" s="444"/>
      <c r="J51" s="444"/>
      <c r="K51" s="444"/>
      <c r="L51" s="118"/>
      <c r="M51" s="441" t="s">
        <v>625</v>
      </c>
      <c r="N51" s="118"/>
      <c r="O51" s="118"/>
      <c r="P51" s="118" t="s">
        <v>450</v>
      </c>
      <c r="Q51" s="118"/>
      <c r="R51" s="118"/>
      <c r="S51" s="118"/>
      <c r="T51" s="118"/>
      <c r="U51" s="118"/>
      <c r="V51" s="118"/>
      <c r="W51" s="118"/>
      <c r="X51" s="118"/>
      <c r="Y51" s="118"/>
      <c r="Z51" s="120"/>
      <c r="AA51" s="24"/>
      <c r="AB51" s="27"/>
      <c r="AC51" s="24"/>
      <c r="AD51" s="24"/>
      <c r="AE51" s="2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23"/>
    </row>
    <row r="52" spans="2:45" x14ac:dyDescent="0.25">
      <c r="B52" s="445" t="s">
        <v>626</v>
      </c>
      <c r="C52" s="444"/>
      <c r="D52" s="444"/>
      <c r="E52" s="444"/>
      <c r="F52" s="444"/>
      <c r="G52" s="444"/>
      <c r="H52" s="444"/>
      <c r="I52" s="444"/>
      <c r="J52" s="444"/>
      <c r="K52" s="444"/>
      <c r="L52" s="118"/>
      <c r="M52" s="377" t="s">
        <v>296</v>
      </c>
      <c r="N52" s="377"/>
      <c r="O52" s="377"/>
      <c r="P52" s="118" t="s">
        <v>451</v>
      </c>
      <c r="Q52" s="118"/>
      <c r="R52" s="118"/>
      <c r="S52" s="118"/>
      <c r="T52" s="118"/>
      <c r="U52" s="118"/>
      <c r="V52" s="118"/>
      <c r="W52" s="118"/>
      <c r="X52" s="118"/>
      <c r="Y52" s="118"/>
      <c r="Z52" s="120"/>
      <c r="AA52" s="24"/>
      <c r="AB52" s="27"/>
      <c r="AC52" s="24"/>
      <c r="AD52" s="24"/>
      <c r="AE52" s="24"/>
      <c r="AI52" s="26"/>
      <c r="AJ52" s="26"/>
      <c r="AK52" s="23"/>
      <c r="AL52" s="23"/>
      <c r="AM52" s="26"/>
      <c r="AN52" s="26"/>
      <c r="AO52" s="26"/>
      <c r="AP52" s="14"/>
      <c r="AQ52" s="26"/>
      <c r="AR52" s="26"/>
      <c r="AS52" s="23"/>
    </row>
    <row r="53" spans="2:45" x14ac:dyDescent="0.25">
      <c r="B53" s="445" t="s">
        <v>627</v>
      </c>
      <c r="C53" s="444"/>
      <c r="D53" s="444"/>
      <c r="E53" s="444"/>
      <c r="F53" s="444"/>
      <c r="G53" s="444"/>
      <c r="H53" s="444"/>
      <c r="I53" s="444"/>
      <c r="J53" s="444"/>
      <c r="K53" s="444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20"/>
      <c r="AA53" s="24"/>
      <c r="AB53" s="27"/>
      <c r="AC53" s="24"/>
      <c r="AD53" s="24"/>
      <c r="AE53" s="24"/>
      <c r="AI53" s="26"/>
      <c r="AJ53" s="26"/>
      <c r="AK53" s="23"/>
      <c r="AL53" s="23"/>
      <c r="AM53" s="26"/>
      <c r="AN53" s="26"/>
      <c r="AO53" s="26"/>
      <c r="AP53" s="14"/>
      <c r="AQ53" s="26"/>
      <c r="AR53" s="26"/>
      <c r="AS53" s="23"/>
    </row>
    <row r="54" spans="2:45" x14ac:dyDescent="0.25">
      <c r="B54" s="445" t="s">
        <v>628</v>
      </c>
      <c r="C54" s="444"/>
      <c r="D54" s="444"/>
      <c r="E54" s="444"/>
      <c r="F54" s="444"/>
      <c r="G54" s="444"/>
      <c r="H54" s="444"/>
      <c r="I54" s="444"/>
      <c r="J54" s="444"/>
      <c r="K54" s="444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20"/>
      <c r="AA54" s="24"/>
      <c r="AB54" s="24"/>
      <c r="AC54" s="24"/>
      <c r="AD54" s="24"/>
      <c r="AE54" s="24"/>
      <c r="AI54" s="26"/>
      <c r="AJ54" s="26"/>
      <c r="AK54" s="23"/>
      <c r="AL54" s="23"/>
      <c r="AM54" s="26"/>
      <c r="AN54" s="26"/>
      <c r="AO54" s="26"/>
      <c r="AP54" s="14"/>
      <c r="AQ54" s="26"/>
      <c r="AR54" s="26"/>
      <c r="AS54" s="23"/>
    </row>
    <row r="55" spans="2:45" x14ac:dyDescent="0.25">
      <c r="B55" s="445" t="s">
        <v>629</v>
      </c>
      <c r="C55" s="444"/>
      <c r="D55" s="444"/>
      <c r="E55" s="444"/>
      <c r="F55" s="444"/>
      <c r="G55" s="444"/>
      <c r="H55" s="444"/>
      <c r="I55" s="444"/>
      <c r="J55" s="444"/>
      <c r="K55" s="444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20"/>
      <c r="AA55" s="24"/>
      <c r="AB55" s="24"/>
      <c r="AC55" s="24"/>
      <c r="AD55" s="24"/>
      <c r="AE55" s="24"/>
      <c r="AI55" s="26"/>
      <c r="AJ55" s="26"/>
      <c r="AK55" s="23"/>
      <c r="AL55" s="23"/>
      <c r="AM55" s="26"/>
      <c r="AN55" s="26"/>
      <c r="AO55" s="26"/>
      <c r="AP55" s="14"/>
      <c r="AQ55" s="26"/>
      <c r="AR55" s="26"/>
      <c r="AS55" s="23"/>
    </row>
    <row r="56" spans="2:45" x14ac:dyDescent="0.25">
      <c r="B56" s="445" t="s">
        <v>630</v>
      </c>
      <c r="C56" s="444"/>
      <c r="D56" s="444"/>
      <c r="E56" s="444"/>
      <c r="F56" s="444"/>
      <c r="G56" s="444"/>
      <c r="H56" s="444"/>
      <c r="I56" s="444"/>
      <c r="J56" s="444"/>
      <c r="K56" s="444"/>
      <c r="L56" s="118"/>
      <c r="M56" s="118"/>
      <c r="N56" s="118"/>
      <c r="O56" s="119" t="s">
        <v>452</v>
      </c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20"/>
      <c r="AA56" s="24"/>
      <c r="AB56" s="24"/>
      <c r="AC56" s="24"/>
      <c r="AD56" s="24"/>
      <c r="AE56" s="24"/>
      <c r="AI56" s="14"/>
      <c r="AJ56" s="14"/>
      <c r="AK56" s="23"/>
      <c r="AL56" s="23"/>
      <c r="AM56" s="26"/>
      <c r="AN56" s="26"/>
      <c r="AO56" s="26"/>
      <c r="AP56" s="26"/>
      <c r="AQ56" s="26"/>
      <c r="AR56" s="26"/>
      <c r="AS56" s="23"/>
    </row>
    <row r="57" spans="2:45" x14ac:dyDescent="0.25">
      <c r="B57" s="445"/>
      <c r="C57" s="62"/>
      <c r="D57" s="444"/>
      <c r="E57" s="444"/>
      <c r="F57" s="444"/>
      <c r="G57" s="444"/>
      <c r="H57" s="444"/>
      <c r="I57" s="444"/>
      <c r="J57" s="444"/>
      <c r="K57" s="444"/>
      <c r="L57" s="118"/>
      <c r="M57" s="128"/>
      <c r="N57" s="128"/>
      <c r="O57" s="118">
        <v>1</v>
      </c>
      <c r="P57" s="442" t="s">
        <v>397</v>
      </c>
      <c r="Q57" s="118"/>
      <c r="R57" s="118"/>
      <c r="S57" s="118"/>
      <c r="T57" s="118"/>
      <c r="U57" s="118"/>
      <c r="V57" s="118"/>
      <c r="W57" s="118"/>
      <c r="X57" s="118"/>
      <c r="Y57" s="118"/>
      <c r="Z57" s="120"/>
      <c r="AA57" s="24"/>
      <c r="AB57" s="24"/>
      <c r="AC57" s="24"/>
      <c r="AD57" s="24"/>
      <c r="AE57" s="24"/>
      <c r="AI57" s="14"/>
      <c r="AJ57" s="14"/>
      <c r="AK57" s="23"/>
      <c r="AL57" s="23"/>
      <c r="AM57" s="26"/>
      <c r="AN57" s="26"/>
      <c r="AO57" s="26"/>
      <c r="AP57" s="26"/>
      <c r="AQ57" s="26"/>
      <c r="AR57" s="26"/>
      <c r="AS57" s="23"/>
    </row>
    <row r="58" spans="2:45" x14ac:dyDescent="0.25">
      <c r="B58" s="443" t="s">
        <v>441</v>
      </c>
      <c r="C58" s="444"/>
      <c r="D58" s="444"/>
      <c r="E58" s="444"/>
      <c r="F58" s="444"/>
      <c r="G58" s="444"/>
      <c r="H58" s="444"/>
      <c r="I58" s="444"/>
      <c r="J58" s="444"/>
      <c r="K58" s="444"/>
      <c r="L58" s="118"/>
      <c r="M58" s="128"/>
      <c r="N58" s="128"/>
      <c r="O58" s="118">
        <v>0</v>
      </c>
      <c r="P58" s="442" t="s">
        <v>725</v>
      </c>
      <c r="Q58" s="118"/>
      <c r="R58" s="118"/>
      <c r="S58" s="118"/>
      <c r="T58" s="118"/>
      <c r="U58" s="118"/>
      <c r="V58" s="118"/>
      <c r="W58" s="118"/>
      <c r="X58" s="118"/>
      <c r="Y58" s="118"/>
      <c r="Z58" s="120"/>
      <c r="AA58" s="24"/>
      <c r="AB58" s="24"/>
      <c r="AC58" s="24"/>
      <c r="AD58" s="24"/>
      <c r="AE58" s="24"/>
      <c r="AI58" s="14"/>
      <c r="AJ58" s="14"/>
      <c r="AK58" s="23"/>
      <c r="AL58" s="23"/>
      <c r="AM58" s="26"/>
      <c r="AN58" s="26"/>
      <c r="AO58" s="26"/>
      <c r="AP58" s="26"/>
      <c r="AQ58" s="26"/>
      <c r="AR58" s="26"/>
      <c r="AS58" s="23"/>
    </row>
    <row r="59" spans="2:45" x14ac:dyDescent="0.25">
      <c r="B59" s="445" t="s">
        <v>631</v>
      </c>
      <c r="C59" s="444"/>
      <c r="D59" s="444"/>
      <c r="E59" s="444"/>
      <c r="F59" s="444"/>
      <c r="G59" s="444"/>
      <c r="H59" s="444"/>
      <c r="I59" s="444"/>
      <c r="J59" s="444"/>
      <c r="K59" s="444"/>
      <c r="L59" s="118"/>
      <c r="M59" s="128"/>
      <c r="N59" s="128"/>
      <c r="O59" s="118">
        <v>-1</v>
      </c>
      <c r="P59" s="442" t="s">
        <v>398</v>
      </c>
      <c r="Q59" s="118"/>
      <c r="R59" s="118"/>
      <c r="S59" s="118"/>
      <c r="T59" s="118"/>
      <c r="U59" s="118"/>
      <c r="V59" s="118"/>
      <c r="W59" s="118"/>
      <c r="X59" s="118"/>
      <c r="Y59" s="118"/>
      <c r="Z59" s="120"/>
      <c r="AA59" s="24"/>
      <c r="AB59" s="24"/>
      <c r="AC59" s="24"/>
      <c r="AD59" s="24"/>
      <c r="AE59" s="24"/>
      <c r="AI59" s="14"/>
      <c r="AJ59" s="14"/>
      <c r="AK59" s="23"/>
      <c r="AL59" s="23"/>
      <c r="AM59" s="26"/>
      <c r="AN59" s="26"/>
      <c r="AO59" s="26"/>
      <c r="AP59" s="26"/>
      <c r="AQ59" s="26"/>
      <c r="AR59" s="26"/>
      <c r="AS59" s="23"/>
    </row>
    <row r="60" spans="2:45" x14ac:dyDescent="0.25">
      <c r="B60" s="445" t="s">
        <v>632</v>
      </c>
      <c r="C60" s="444"/>
      <c r="D60" s="444"/>
      <c r="E60" s="444"/>
      <c r="F60" s="444"/>
      <c r="G60" s="444"/>
      <c r="H60" s="444"/>
      <c r="I60" s="444"/>
      <c r="J60" s="444"/>
      <c r="K60" s="444"/>
      <c r="L60" s="118"/>
      <c r="M60" s="118"/>
      <c r="N60" s="118"/>
      <c r="O60" s="118">
        <v>-2</v>
      </c>
      <c r="P60" s="442" t="s">
        <v>399</v>
      </c>
      <c r="Q60" s="118"/>
      <c r="R60" s="118"/>
      <c r="S60" s="118"/>
      <c r="T60" s="118"/>
      <c r="U60" s="118"/>
      <c r="V60" s="118"/>
      <c r="W60" s="118"/>
      <c r="X60" s="118"/>
      <c r="Y60" s="118"/>
      <c r="Z60" s="120"/>
      <c r="AA60" s="24"/>
      <c r="AB60" s="24"/>
      <c r="AC60" s="24"/>
      <c r="AD60" s="24"/>
      <c r="AE60" s="24"/>
      <c r="AI60" s="14"/>
      <c r="AJ60" s="14"/>
      <c r="AK60" s="23"/>
      <c r="AL60" s="23"/>
      <c r="AM60" s="26"/>
      <c r="AN60" s="26"/>
      <c r="AO60" s="26"/>
      <c r="AP60" s="26"/>
      <c r="AQ60" s="26"/>
      <c r="AR60" s="26"/>
      <c r="AS60" s="23"/>
    </row>
    <row r="61" spans="2:45" x14ac:dyDescent="0.25">
      <c r="B61" s="445" t="s">
        <v>442</v>
      </c>
      <c r="C61" s="444"/>
      <c r="D61" s="444"/>
      <c r="E61" s="444"/>
      <c r="F61" s="444"/>
      <c r="G61" s="444"/>
      <c r="H61" s="444"/>
      <c r="I61" s="444"/>
      <c r="J61" s="444"/>
      <c r="K61" s="444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20"/>
      <c r="AA61" s="24"/>
      <c r="AB61" s="24"/>
      <c r="AC61" s="24"/>
      <c r="AD61" s="24"/>
      <c r="AE61" s="24"/>
      <c r="AI61" s="14"/>
      <c r="AJ61" s="14"/>
      <c r="AK61" s="23"/>
      <c r="AL61" s="23"/>
      <c r="AM61" s="26"/>
      <c r="AN61" s="26"/>
      <c r="AO61" s="26"/>
      <c r="AP61" s="26"/>
      <c r="AQ61" s="26"/>
      <c r="AR61" s="26"/>
      <c r="AS61" s="23"/>
    </row>
    <row r="62" spans="2:45" x14ac:dyDescent="0.25">
      <c r="B62" s="445"/>
      <c r="C62" s="444"/>
      <c r="D62" s="444"/>
      <c r="E62" s="444"/>
      <c r="F62" s="444"/>
      <c r="G62" s="444"/>
      <c r="H62" s="444"/>
      <c r="I62" s="444"/>
      <c r="J62" s="444"/>
      <c r="K62" s="444"/>
      <c r="L62" s="118"/>
      <c r="M62" s="118"/>
      <c r="N62" s="118"/>
      <c r="O62" s="124" t="s">
        <v>40</v>
      </c>
      <c r="P62" s="118" t="s">
        <v>400</v>
      </c>
      <c r="Q62" s="118"/>
      <c r="R62" s="118"/>
      <c r="S62" s="118"/>
      <c r="T62" s="118"/>
      <c r="U62" s="118"/>
      <c r="V62" s="118"/>
      <c r="W62" s="118"/>
      <c r="X62" s="118"/>
      <c r="Y62" s="118"/>
      <c r="Z62" s="120"/>
      <c r="AA62" s="24"/>
      <c r="AB62" s="24"/>
      <c r="AC62" s="24"/>
      <c r="AD62" s="24"/>
      <c r="AE62" s="24"/>
      <c r="AI62" s="14"/>
      <c r="AJ62" s="14"/>
      <c r="AK62" s="23"/>
      <c r="AL62" s="23"/>
      <c r="AM62" s="23"/>
      <c r="AN62" s="23"/>
      <c r="AO62" s="23"/>
      <c r="AP62" s="23"/>
      <c r="AQ62" s="23"/>
      <c r="AR62" s="23"/>
      <c r="AS62" s="23"/>
    </row>
    <row r="63" spans="2:45" x14ac:dyDescent="0.25">
      <c r="B63" s="445"/>
      <c r="C63" s="444"/>
      <c r="D63" s="444"/>
      <c r="E63" s="444"/>
      <c r="F63" s="444"/>
      <c r="G63" s="444"/>
      <c r="H63" s="444"/>
      <c r="I63" s="444"/>
      <c r="J63" s="444"/>
      <c r="K63" s="444"/>
      <c r="L63" s="118"/>
      <c r="M63" s="118"/>
      <c r="N63" s="118"/>
      <c r="O63" s="124" t="s">
        <v>39</v>
      </c>
      <c r="P63" s="118" t="s">
        <v>401</v>
      </c>
      <c r="Q63" s="118"/>
      <c r="R63" s="118"/>
      <c r="S63" s="118"/>
      <c r="T63" s="118"/>
      <c r="U63" s="118"/>
      <c r="V63" s="118"/>
      <c r="W63" s="118"/>
      <c r="X63" s="118"/>
      <c r="Y63" s="118"/>
      <c r="Z63" s="120"/>
      <c r="AA63" s="24"/>
      <c r="AB63" s="24"/>
      <c r="AC63" s="24"/>
      <c r="AD63" s="24"/>
      <c r="AE63" s="24"/>
      <c r="AI63" s="14"/>
      <c r="AJ63" s="14"/>
      <c r="AK63" s="23"/>
      <c r="AL63" s="23"/>
      <c r="AM63" s="23"/>
      <c r="AN63" s="23"/>
      <c r="AO63" s="23"/>
      <c r="AP63" s="23"/>
      <c r="AQ63" s="23"/>
      <c r="AR63" s="23"/>
      <c r="AS63" s="23"/>
    </row>
    <row r="64" spans="2:45" x14ac:dyDescent="0.25">
      <c r="B64" s="121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20"/>
      <c r="AA64" s="24"/>
      <c r="AB64" s="24"/>
      <c r="AC64" s="24"/>
      <c r="AD64" s="24"/>
      <c r="AE64" s="24"/>
      <c r="AF64" s="24"/>
      <c r="AG64" s="24"/>
      <c r="AH64" s="24"/>
      <c r="AI64" s="24"/>
    </row>
    <row r="65" spans="2:35" ht="15.75" thickBot="1" x14ac:dyDescent="0.3">
      <c r="B65" s="125" t="s">
        <v>453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7"/>
      <c r="AA65" s="24"/>
      <c r="AB65" s="24"/>
      <c r="AC65" s="24"/>
      <c r="AD65" s="24"/>
      <c r="AE65" s="24"/>
      <c r="AF65" s="24"/>
      <c r="AG65" s="24"/>
      <c r="AH65" s="24"/>
      <c r="AI65" s="24"/>
    </row>
    <row r="66" spans="2:35" x14ac:dyDescent="0.25">
      <c r="Z66" s="23"/>
      <c r="AA66" s="24"/>
      <c r="AB66" s="24"/>
      <c r="AC66" s="24"/>
      <c r="AD66" s="24"/>
      <c r="AE66" s="24"/>
      <c r="AF66" s="24"/>
      <c r="AG66" s="24"/>
      <c r="AH66" s="24"/>
      <c r="AI66" s="24"/>
    </row>
    <row r="67" spans="2:35" x14ac:dyDescent="0.25">
      <c r="Z67" s="23"/>
      <c r="AA67" s="24"/>
      <c r="AB67" s="24"/>
      <c r="AC67" s="24"/>
      <c r="AD67" s="24"/>
      <c r="AE67" s="24"/>
      <c r="AF67" s="24"/>
      <c r="AG67" s="24"/>
      <c r="AH67" s="24"/>
      <c r="AI67" s="24"/>
    </row>
    <row r="68" spans="2:35" x14ac:dyDescent="0.25">
      <c r="Z68" s="23"/>
      <c r="AA68" s="24"/>
      <c r="AB68" s="24"/>
      <c r="AC68" s="24"/>
      <c r="AD68" s="24"/>
      <c r="AE68" s="24"/>
      <c r="AF68" s="24"/>
      <c r="AG68" s="24"/>
      <c r="AH68" s="24"/>
      <c r="AI68" s="24"/>
    </row>
    <row r="69" spans="2:35" x14ac:dyDescent="0.25">
      <c r="AA69" s="24"/>
      <c r="AB69" s="24"/>
      <c r="AC69" s="24"/>
      <c r="AD69" s="24"/>
      <c r="AE69" s="24"/>
      <c r="AF69" s="24"/>
      <c r="AG69" s="24"/>
      <c r="AH69" s="24"/>
      <c r="AI69" s="24"/>
    </row>
    <row r="70" spans="2:35" x14ac:dyDescent="0.25">
      <c r="AA70" s="24"/>
      <c r="AB70" s="24"/>
      <c r="AC70" s="24"/>
      <c r="AD70" s="24"/>
      <c r="AE70" s="24"/>
      <c r="AF70" s="24"/>
      <c r="AG70" s="24"/>
      <c r="AH70" s="24"/>
      <c r="AI70" s="24"/>
    </row>
    <row r="71" spans="2:35" x14ac:dyDescent="0.25">
      <c r="AA71" s="24"/>
      <c r="AB71" s="24"/>
      <c r="AC71" s="24"/>
      <c r="AD71" s="24"/>
      <c r="AE71" s="24"/>
      <c r="AF71" s="24"/>
      <c r="AG71" s="24"/>
      <c r="AH71" s="24"/>
      <c r="AI71" s="24"/>
    </row>
    <row r="72" spans="2:35" x14ac:dyDescent="0.25">
      <c r="AA72" s="24"/>
      <c r="AB72" s="24"/>
      <c r="AC72" s="24"/>
      <c r="AD72" s="24"/>
      <c r="AE72" s="24"/>
      <c r="AF72" s="24"/>
      <c r="AG72" s="24"/>
      <c r="AH72" s="24"/>
      <c r="AI72" s="24"/>
    </row>
    <row r="73" spans="2:35" x14ac:dyDescent="0.25">
      <c r="AA73" s="24"/>
      <c r="AB73" s="24"/>
      <c r="AC73" s="24"/>
      <c r="AD73" s="24"/>
      <c r="AE73" s="24"/>
      <c r="AF73" s="24"/>
      <c r="AG73" s="24"/>
      <c r="AH73" s="24"/>
      <c r="AI73" s="24"/>
    </row>
    <row r="74" spans="2:35" x14ac:dyDescent="0.25">
      <c r="AA74" s="24"/>
      <c r="AB74" s="24"/>
      <c r="AC74" s="24"/>
      <c r="AD74" s="24"/>
      <c r="AE74" s="24"/>
      <c r="AF74" s="24"/>
      <c r="AG74" s="24"/>
      <c r="AH74" s="24"/>
      <c r="AI74" s="24"/>
    </row>
    <row r="75" spans="2:35" x14ac:dyDescent="0.25">
      <c r="AA75" s="24"/>
      <c r="AB75" s="24"/>
      <c r="AC75" s="24"/>
      <c r="AD75" s="24"/>
      <c r="AE75" s="24"/>
      <c r="AF75" s="24"/>
      <c r="AG75" s="24"/>
      <c r="AH75" s="24"/>
      <c r="AI75" s="24"/>
    </row>
    <row r="76" spans="2:35" x14ac:dyDescent="0.25">
      <c r="AA76" s="24"/>
      <c r="AB76" s="24"/>
      <c r="AC76" s="24"/>
      <c r="AD76" s="24"/>
      <c r="AE76" s="24"/>
      <c r="AF76" s="24"/>
      <c r="AG76" s="24"/>
      <c r="AH76" s="24"/>
      <c r="AI76" s="24"/>
    </row>
    <row r="77" spans="2:35" x14ac:dyDescent="0.25">
      <c r="AA77" s="24"/>
      <c r="AB77" s="24"/>
      <c r="AC77" s="24"/>
      <c r="AD77" s="24"/>
      <c r="AE77" s="24"/>
      <c r="AF77" s="24"/>
      <c r="AG77" s="24"/>
      <c r="AH77" s="24"/>
      <c r="AI77" s="24"/>
    </row>
    <row r="78" spans="2:35" x14ac:dyDescent="0.25">
      <c r="AA78" s="24"/>
      <c r="AB78" s="24"/>
      <c r="AC78" s="24"/>
      <c r="AD78" s="24"/>
      <c r="AE78" s="24"/>
      <c r="AF78" s="24"/>
      <c r="AG78" s="24"/>
      <c r="AH78" s="24"/>
      <c r="AI78" s="24"/>
    </row>
    <row r="79" spans="2:35" x14ac:dyDescent="0.25">
      <c r="AA79" s="24"/>
      <c r="AB79" s="24"/>
      <c r="AC79" s="24"/>
      <c r="AD79" s="24"/>
      <c r="AE79" s="24"/>
      <c r="AF79" s="24"/>
      <c r="AG79" s="24"/>
      <c r="AH79" s="24"/>
      <c r="AI79" s="24"/>
    </row>
    <row r="80" spans="2:35" x14ac:dyDescent="0.25">
      <c r="AA80" s="24"/>
      <c r="AB80" s="24"/>
      <c r="AC80" s="24"/>
      <c r="AD80" s="24"/>
      <c r="AE80" s="24"/>
      <c r="AF80" s="24"/>
      <c r="AG80" s="24"/>
      <c r="AH80" s="24"/>
      <c r="AI80" s="24"/>
    </row>
    <row r="81" spans="27:35" x14ac:dyDescent="0.25">
      <c r="AA81" s="24"/>
      <c r="AB81" s="24"/>
      <c r="AC81" s="24"/>
      <c r="AD81" s="24"/>
      <c r="AE81" s="24"/>
      <c r="AF81" s="24"/>
      <c r="AG81" s="24"/>
      <c r="AH81" s="24"/>
      <c r="AI81" s="24"/>
    </row>
    <row r="82" spans="27:35" x14ac:dyDescent="0.25">
      <c r="AA82" s="24"/>
      <c r="AB82" s="24"/>
      <c r="AC82" s="24"/>
      <c r="AD82" s="24"/>
      <c r="AE82" s="24"/>
      <c r="AF82" s="24"/>
      <c r="AG82" s="24"/>
      <c r="AH82" s="24"/>
      <c r="AI82" s="24"/>
    </row>
    <row r="83" spans="27:35" x14ac:dyDescent="0.25">
      <c r="AA83" s="24"/>
      <c r="AB83" s="24"/>
      <c r="AC83" s="24"/>
      <c r="AD83" s="24"/>
      <c r="AE83" s="24"/>
      <c r="AF83" s="24"/>
      <c r="AG83" s="24"/>
      <c r="AH83" s="24"/>
      <c r="AI83" s="24"/>
    </row>
    <row r="84" spans="27:35" x14ac:dyDescent="0.25">
      <c r="AA84" s="24"/>
      <c r="AB84" s="24"/>
      <c r="AC84" s="24"/>
      <c r="AD84" s="24"/>
      <c r="AE84" s="24"/>
      <c r="AF84" s="24"/>
      <c r="AG84" s="24"/>
      <c r="AH84" s="24"/>
      <c r="AI84" s="24"/>
    </row>
    <row r="85" spans="27:35" x14ac:dyDescent="0.25">
      <c r="AA85" s="24"/>
      <c r="AB85" s="24"/>
      <c r="AC85" s="24"/>
      <c r="AD85" s="24"/>
      <c r="AE85" s="24"/>
      <c r="AF85" s="24"/>
      <c r="AG85" s="24"/>
      <c r="AH85" s="24"/>
      <c r="AI85" s="24"/>
    </row>
    <row r="86" spans="27:35" x14ac:dyDescent="0.25">
      <c r="AA86" s="24"/>
      <c r="AB86" s="24"/>
      <c r="AC86" s="24"/>
      <c r="AD86" s="24"/>
      <c r="AE86" s="24"/>
      <c r="AF86" s="24"/>
      <c r="AG86" s="24"/>
      <c r="AH86" s="24"/>
      <c r="AI86" s="24"/>
    </row>
    <row r="87" spans="27:35" x14ac:dyDescent="0.25">
      <c r="AA87" s="24"/>
      <c r="AB87" s="24"/>
      <c r="AC87" s="24"/>
      <c r="AD87" s="24"/>
      <c r="AE87" s="24"/>
      <c r="AF87" s="24"/>
      <c r="AG87" s="24"/>
      <c r="AH87" s="24"/>
      <c r="AI87" s="24"/>
    </row>
    <row r="88" spans="27:35" x14ac:dyDescent="0.25">
      <c r="AA88" s="24"/>
      <c r="AB88" s="24"/>
      <c r="AC88" s="24"/>
      <c r="AD88" s="24"/>
      <c r="AE88" s="24"/>
      <c r="AF88" s="24"/>
      <c r="AG88" s="24"/>
      <c r="AH88" s="24"/>
      <c r="AI88" s="24"/>
    </row>
    <row r="89" spans="27:35" x14ac:dyDescent="0.25">
      <c r="AA89" s="24"/>
      <c r="AB89" s="24"/>
      <c r="AC89" s="24"/>
      <c r="AD89" s="24"/>
      <c r="AE89" s="24"/>
      <c r="AF89" s="24"/>
      <c r="AG89" s="24"/>
      <c r="AH89" s="24"/>
      <c r="AI89" s="24"/>
    </row>
    <row r="90" spans="27:35" x14ac:dyDescent="0.25">
      <c r="AA90" s="24"/>
      <c r="AB90" s="24"/>
      <c r="AC90" s="24"/>
      <c r="AD90" s="24"/>
      <c r="AE90" s="24"/>
      <c r="AF90" s="24"/>
      <c r="AG90" s="24"/>
      <c r="AH90" s="24"/>
      <c r="AI90" s="24"/>
    </row>
    <row r="91" spans="27:35" x14ac:dyDescent="0.25">
      <c r="AA91" s="24"/>
      <c r="AB91" s="24"/>
      <c r="AC91" s="24"/>
      <c r="AD91" s="24"/>
      <c r="AE91" s="24"/>
      <c r="AF91" s="24"/>
      <c r="AG91" s="24"/>
      <c r="AH91" s="24"/>
      <c r="AI91" s="24"/>
    </row>
    <row r="92" spans="27:35" x14ac:dyDescent="0.25">
      <c r="AA92" s="24"/>
      <c r="AB92" s="24"/>
      <c r="AC92" s="24"/>
      <c r="AD92" s="24"/>
      <c r="AE92" s="24"/>
      <c r="AF92" s="24"/>
      <c r="AG92" s="24"/>
      <c r="AH92" s="24"/>
      <c r="AI92" s="24"/>
    </row>
    <row r="93" spans="27:35" x14ac:dyDescent="0.25">
      <c r="AA93" s="24"/>
      <c r="AB93" s="24"/>
      <c r="AC93" s="24"/>
      <c r="AD93" s="24"/>
      <c r="AE93" s="24"/>
      <c r="AF93" s="24"/>
      <c r="AG93" s="24"/>
      <c r="AH93" s="24"/>
      <c r="AI93" s="24"/>
    </row>
    <row r="94" spans="27:35" x14ac:dyDescent="0.25">
      <c r="AA94" s="24"/>
      <c r="AB94" s="24"/>
      <c r="AC94" s="24"/>
      <c r="AD94" s="24"/>
      <c r="AE94" s="24"/>
      <c r="AF94" s="24"/>
      <c r="AG94" s="24"/>
      <c r="AH94" s="24"/>
      <c r="AI94" s="24"/>
    </row>
    <row r="95" spans="27:35" x14ac:dyDescent="0.25">
      <c r="AA95" s="24"/>
      <c r="AB95" s="24"/>
      <c r="AC95" s="24"/>
      <c r="AD95" s="24"/>
      <c r="AE95" s="24"/>
      <c r="AF95" s="24"/>
      <c r="AG95" s="24"/>
      <c r="AH95" s="24"/>
      <c r="AI95" s="24"/>
    </row>
    <row r="96" spans="27:35" x14ac:dyDescent="0.25">
      <c r="AA96" s="24"/>
      <c r="AB96" s="24"/>
      <c r="AC96" s="24"/>
      <c r="AD96" s="24"/>
      <c r="AE96" s="24"/>
      <c r="AF96" s="24"/>
      <c r="AG96" s="24"/>
      <c r="AH96" s="24"/>
      <c r="AI96" s="24"/>
    </row>
    <row r="97" spans="18:35" x14ac:dyDescent="0.25">
      <c r="AA97" s="24"/>
      <c r="AB97" s="24"/>
      <c r="AC97" s="24"/>
      <c r="AD97" s="24"/>
      <c r="AE97" s="24"/>
      <c r="AF97" s="24"/>
      <c r="AG97" s="24"/>
      <c r="AH97" s="24"/>
      <c r="AI97" s="24"/>
    </row>
    <row r="98" spans="18:35" x14ac:dyDescent="0.25">
      <c r="AA98" s="24"/>
      <c r="AB98" s="24"/>
      <c r="AC98" s="24"/>
      <c r="AD98" s="24"/>
      <c r="AE98" s="24"/>
      <c r="AF98" s="24"/>
      <c r="AG98" s="24"/>
      <c r="AH98" s="24"/>
      <c r="AI98" s="24"/>
    </row>
    <row r="99" spans="18:35" x14ac:dyDescent="0.25">
      <c r="AA99" s="24"/>
      <c r="AB99" s="24"/>
      <c r="AC99" s="24"/>
      <c r="AD99" s="24"/>
      <c r="AE99" s="24"/>
      <c r="AF99" s="24"/>
      <c r="AG99" s="24"/>
      <c r="AH99" s="24"/>
      <c r="AI99" s="24"/>
    </row>
    <row r="100" spans="18:35" x14ac:dyDescent="0.25">
      <c r="R100" s="23"/>
      <c r="S100" s="23"/>
      <c r="T100" s="23"/>
      <c r="U100" s="23"/>
      <c r="V100" s="23"/>
      <c r="W100" s="23"/>
      <c r="X100" s="23"/>
      <c r="Y100" s="23"/>
      <c r="Z100" s="23"/>
      <c r="AA100" s="24"/>
      <c r="AB100" s="24"/>
      <c r="AC100" s="24"/>
      <c r="AD100" s="24"/>
      <c r="AE100" s="24"/>
      <c r="AF100" s="24"/>
      <c r="AG100" s="24"/>
      <c r="AH100" s="24"/>
      <c r="AI100" s="24"/>
    </row>
    <row r="101" spans="18:35" x14ac:dyDescent="0.25">
      <c r="R101" s="23"/>
      <c r="S101" s="23"/>
      <c r="T101" s="23"/>
      <c r="U101" s="23"/>
      <c r="V101" s="23"/>
      <c r="W101" s="23"/>
      <c r="X101" s="23"/>
      <c r="Y101" s="23"/>
      <c r="Z101" s="23"/>
      <c r="AA101" s="24"/>
      <c r="AB101" s="24"/>
      <c r="AC101" s="24"/>
      <c r="AD101" s="24"/>
      <c r="AE101" s="24"/>
      <c r="AF101" s="24"/>
      <c r="AG101" s="24"/>
      <c r="AH101" s="24"/>
      <c r="AI101" s="24"/>
    </row>
    <row r="102" spans="18:35" x14ac:dyDescent="0.25">
      <c r="R102" s="23"/>
      <c r="S102" s="23"/>
      <c r="T102" s="23"/>
      <c r="U102" s="23"/>
      <c r="V102" s="23"/>
      <c r="W102" s="23"/>
      <c r="X102" s="23"/>
      <c r="Y102" s="23"/>
      <c r="Z102" s="23"/>
      <c r="AA102" s="24"/>
      <c r="AB102" s="24"/>
      <c r="AC102" s="24"/>
      <c r="AD102" s="24"/>
      <c r="AE102" s="24"/>
      <c r="AF102" s="24"/>
      <c r="AG102" s="24"/>
      <c r="AH102" s="24"/>
      <c r="AI102" s="24"/>
    </row>
    <row r="103" spans="18:35" x14ac:dyDescent="0.25">
      <c r="R103" s="23"/>
      <c r="S103" s="23"/>
      <c r="T103" s="23"/>
      <c r="U103" s="23"/>
      <c r="V103" s="23"/>
      <c r="W103" s="23"/>
      <c r="X103" s="23"/>
      <c r="Y103" s="23"/>
      <c r="Z103" s="23"/>
      <c r="AA103" s="24"/>
      <c r="AB103" s="24"/>
      <c r="AC103" s="24"/>
      <c r="AD103" s="24"/>
      <c r="AE103" s="24"/>
      <c r="AF103" s="24"/>
      <c r="AG103" s="24"/>
      <c r="AH103" s="24"/>
      <c r="AI103" s="24"/>
    </row>
  </sheetData>
  <sheetProtection sheet="1" objects="1" scenarios="1"/>
  <conditionalFormatting sqref="C8">
    <cfRule type="expression" dxfId="68" priority="73">
      <formula>C8=-2</formula>
    </cfRule>
    <cfRule type="expression" dxfId="67" priority="74">
      <formula>C8=-1</formula>
    </cfRule>
    <cfRule type="expression" dxfId="66" priority="75">
      <formula>C8=0</formula>
    </cfRule>
    <cfRule type="expression" dxfId="65" priority="76">
      <formula>C8=1</formula>
    </cfRule>
  </conditionalFormatting>
  <conditionalFormatting sqref="C11">
    <cfRule type="expression" dxfId="64" priority="41">
      <formula>C11=-2</formula>
    </cfRule>
    <cfRule type="expression" dxfId="63" priority="42">
      <formula>C11=-1</formula>
    </cfRule>
    <cfRule type="expression" dxfId="62" priority="43">
      <formula>C11=0</formula>
    </cfRule>
    <cfRule type="expression" dxfId="61" priority="44">
      <formula>C11=1</formula>
    </cfRule>
  </conditionalFormatting>
  <conditionalFormatting sqref="C15">
    <cfRule type="expression" dxfId="60" priority="37">
      <formula>C15=-2</formula>
    </cfRule>
    <cfRule type="expression" dxfId="59" priority="38">
      <formula>C15=-1</formula>
    </cfRule>
    <cfRule type="expression" dxfId="58" priority="39">
      <formula>C15=0</formula>
    </cfRule>
    <cfRule type="expression" dxfId="57" priority="40">
      <formula>C15=1</formula>
    </cfRule>
  </conditionalFormatting>
  <conditionalFormatting sqref="C18">
    <cfRule type="expression" dxfId="56" priority="33">
      <formula>C18=-2</formula>
    </cfRule>
    <cfRule type="expression" dxfId="55" priority="34">
      <formula>C18=-1</formula>
    </cfRule>
    <cfRule type="expression" dxfId="54" priority="35">
      <formula>C18=0</formula>
    </cfRule>
    <cfRule type="expression" dxfId="53" priority="36">
      <formula>C18=1</formula>
    </cfRule>
  </conditionalFormatting>
  <conditionalFormatting sqref="O57">
    <cfRule type="expression" dxfId="52" priority="13">
      <formula>O57=-2</formula>
    </cfRule>
    <cfRule type="expression" dxfId="51" priority="14">
      <formula>O57=-1</formula>
    </cfRule>
    <cfRule type="expression" dxfId="50" priority="15">
      <formula>O57=0</formula>
    </cfRule>
    <cfRule type="expression" dxfId="49" priority="16">
      <formula>O57=1</formula>
    </cfRule>
  </conditionalFormatting>
  <conditionalFormatting sqref="O60">
    <cfRule type="expression" dxfId="48" priority="1">
      <formula>O60=-2</formula>
    </cfRule>
    <cfRule type="expression" dxfId="47" priority="2">
      <formula>O60=-1</formula>
    </cfRule>
    <cfRule type="expression" dxfId="46" priority="3">
      <formula>O60=0</formula>
    </cfRule>
    <cfRule type="expression" dxfId="45" priority="4">
      <formula>O60=1</formula>
    </cfRule>
  </conditionalFormatting>
  <conditionalFormatting sqref="O59">
    <cfRule type="expression" dxfId="44" priority="5">
      <formula>O59=-2</formula>
    </cfRule>
    <cfRule type="expression" dxfId="43" priority="6">
      <formula>O59=-1</formula>
    </cfRule>
    <cfRule type="expression" dxfId="42" priority="7">
      <formula>O59=0</formula>
    </cfRule>
    <cfRule type="expression" dxfId="41" priority="8">
      <formula>O59=1</formula>
    </cfRule>
  </conditionalFormatting>
  <conditionalFormatting sqref="O58">
    <cfRule type="expression" dxfId="40" priority="9">
      <formula>O58=-2</formula>
    </cfRule>
    <cfRule type="expression" dxfId="39" priority="10">
      <formula>O58=-1</formula>
    </cfRule>
    <cfRule type="expression" dxfId="38" priority="11">
      <formula>O58=0</formula>
    </cfRule>
    <cfRule type="expression" dxfId="37" priority="12">
      <formula>O58=1</formula>
    </cfRule>
  </conditionalFormatting>
  <hyperlinks>
    <hyperlink ref="B11" location="'1. Krav FV'!A1" display="→" xr:uid="{D1A14316-77B4-4438-835B-C2CC984AF8E6}"/>
    <hyperlink ref="B18" location="'3. Kunnskap FV'!A1" display="→" xr:uid="{E9EADD59-C4FA-44D7-91B9-D82AC6AC4636}"/>
    <hyperlink ref="B8" location="'0. Importere vannbalanse'!A1" display="→" xr:uid="{D1609A50-5F26-479A-8464-8B319ADBA1C7}"/>
    <hyperlink ref="O62" location="'3. Värdering'!A1" display="Gå" xr:uid="{0DB16288-015C-4536-921E-10423C297ADF}"/>
    <hyperlink ref="O63" location="Manøverpanel!A1" display="←" xr:uid="{662DC622-95AC-492E-AF01-2F4618296636}"/>
    <hyperlink ref="B15" location="'2. Vurdering FV'!A1" display="→" xr:uid="{93260864-8BC0-4E7C-9E9D-84C34634BADF}"/>
    <hyperlink ref="B20" location="'4. ELII'!A1" display="→" xr:uid="{585E289B-9313-4E3D-8B3A-34E32E495F5C}"/>
    <hyperlink ref="B21" location="'4a. Kostnader FV'!A1" display="→" xr:uid="{66BE2DA1-86ED-4751-9E4E-574D04D463CD}"/>
    <hyperlink ref="B22" location="'4b. Eks. fordelning kostn. FV'!A1" display="→" xr:uid="{3FB86DB7-782F-42C4-91CF-B27C4A081E29}"/>
    <hyperlink ref="K26" location="'A. Navigasjonspanel'!A65" display="Bruksanvisning" xr:uid="{7929F6BE-B1F8-487D-9B27-9C9B9E0CF64F}"/>
    <hyperlink ref="S9" location="'1. Krav FV'!A1" display="→" xr:uid="{AADC2AA3-6BF3-4F4E-9C8E-6EBD8ABF7E54}"/>
    <hyperlink ref="S16" location="'2. Vurdering FV'!A1" display="→" xr:uid="{F4EAEF36-8FAF-4C97-BF49-F940102C29AC}"/>
    <hyperlink ref="Y16" location="'3. Kunnskap FV'!A1" display="→" xr:uid="{117EB603-A345-4D93-A4D4-083E3C2FF199}"/>
    <hyperlink ref="Z40" location="'A. Navigasjonspanel'!A1" display="Navigasjonspanel" xr:uid="{1C101BCE-2CB4-4183-9348-499ADC751323}"/>
    <hyperlink ref="B23" location="'4b. Kostnader tiltak FV'!A1" display="→" xr:uid="{B9A79E59-93EB-4A11-B773-EA32D0BB52F4}"/>
    <hyperlink ref="B24" location="'A. Navigasjonspanel'!A65" display="Bruksanvisning" xr:uid="{F5ED2CE4-84C3-47F8-AA2E-0658495FD474}"/>
  </hyperlink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" id="{99CE2D1A-A38A-404E-8C1C-80FE02CBD978}">
            <xm:f>'A. Nav.. (dold för formatering'!P3&lt;$AA$34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0" id="{9B5EEE0C-B5E7-4C24-B18D-1BA2005C4E70}">
            <xm:f>'A. Nav.. (dold för formatering'!P3&lt;$AA$35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m:sqref>P3:Z6 Q7 P8:R9 S8:T8 Q11:Q15 W14:W15 V16:X18 W19:W24 P16:R18 Q19:Q28 R26:T26 R28:T28 T21 T23 T25 T27 T29 X20:Z20 X22:Z22 X24:Z24 Z21 Z23 Z25 Q24:T24 Q22:T22 Q20:T20 Q13:W13 T9 T11 P10:T10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9BEE-6460-45BF-A52B-3B7829046A0F}">
  <sheetPr codeName="Blad21"/>
  <dimension ref="A1:AB40"/>
  <sheetViews>
    <sheetView showGridLines="0" zoomScaleNormal="100" workbookViewId="0"/>
  </sheetViews>
  <sheetFormatPr defaultColWidth="9.140625" defaultRowHeight="15" x14ac:dyDescent="0.25"/>
  <cols>
    <col min="1" max="1" width="2.85546875" style="75" customWidth="1"/>
    <col min="2" max="2" width="11.42578125" style="75" customWidth="1"/>
    <col min="3" max="3" width="2.85546875" style="75" hidden="1" customWidth="1"/>
    <col min="4" max="4" width="27.5703125" style="75" bestFit="1" customWidth="1"/>
    <col min="5" max="7" width="7.5703125" style="75" customWidth="1"/>
    <col min="8" max="8" width="9.140625" style="75"/>
    <col min="9" max="13" width="7.5703125" style="75" customWidth="1"/>
    <col min="14" max="15" width="2.85546875" style="6" customWidth="1"/>
    <col min="16" max="16" width="7.28515625" style="14" customWidth="1"/>
    <col min="17" max="17" width="5.140625" style="14" customWidth="1"/>
    <col min="18" max="18" width="7.28515625" style="14" customWidth="1"/>
    <col min="19" max="19" width="3.42578125" style="14" customWidth="1"/>
    <col min="20" max="21" width="11.7109375" style="14" customWidth="1"/>
    <col min="22" max="22" width="7.28515625" style="14" customWidth="1"/>
    <col min="23" max="23" width="3.42578125" style="14" customWidth="1"/>
    <col min="24" max="24" width="7.28515625" style="14" customWidth="1"/>
    <col min="25" max="25" width="3.42578125" style="14" customWidth="1"/>
    <col min="26" max="26" width="11.7109375" style="14" customWidth="1"/>
    <col min="27" max="27" width="4.28515625" style="6" customWidth="1"/>
    <col min="28" max="16384" width="9.140625" style="6"/>
  </cols>
  <sheetData>
    <row r="1" spans="2:28" ht="18" thickBot="1" x14ac:dyDescent="0.35">
      <c r="O1" s="24"/>
      <c r="P1" s="204"/>
      <c r="Q1" s="204"/>
      <c r="R1" s="204"/>
      <c r="S1" s="204"/>
      <c r="T1" s="204"/>
      <c r="U1" s="204" t="s">
        <v>163</v>
      </c>
      <c r="V1" s="204"/>
      <c r="W1" s="204"/>
      <c r="X1" s="204"/>
      <c r="Y1" s="204"/>
      <c r="Z1" s="205"/>
      <c r="AA1" s="24"/>
      <c r="AB1" s="24"/>
    </row>
    <row r="2" spans="2:28" ht="19.5" thickTop="1" x14ac:dyDescent="0.3">
      <c r="B2" s="197"/>
      <c r="C2" s="197"/>
      <c r="D2" s="198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24"/>
      <c r="P2" s="206" t="s">
        <v>210</v>
      </c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4"/>
      <c r="AB2" s="24"/>
    </row>
    <row r="3" spans="2:28" x14ac:dyDescent="0.25">
      <c r="B3" s="198"/>
      <c r="C3" s="198"/>
      <c r="D3" s="198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24"/>
      <c r="P3" s="219">
        <f>$U$5</f>
        <v>0</v>
      </c>
      <c r="Q3" s="224">
        <f t="shared" ref="Q3:V6" si="0">$U$5</f>
        <v>0</v>
      </c>
      <c r="R3" s="224">
        <f t="shared" si="0"/>
        <v>0</v>
      </c>
      <c r="S3" s="224">
        <f t="shared" si="0"/>
        <v>0</v>
      </c>
      <c r="T3" s="224">
        <f t="shared" si="0"/>
        <v>0</v>
      </c>
      <c r="U3" s="224">
        <f t="shared" si="0"/>
        <v>0</v>
      </c>
      <c r="V3" s="224">
        <f t="shared" si="0"/>
        <v>0</v>
      </c>
      <c r="W3" s="224">
        <f t="shared" ref="U3:Z6" si="1">$U$5</f>
        <v>0</v>
      </c>
      <c r="X3" s="224">
        <f t="shared" si="1"/>
        <v>0</v>
      </c>
      <c r="Y3" s="224">
        <f t="shared" si="1"/>
        <v>0</v>
      </c>
      <c r="Z3" s="208">
        <f t="shared" si="1"/>
        <v>0</v>
      </c>
      <c r="AA3" s="24"/>
      <c r="AB3" s="24"/>
    </row>
    <row r="4" spans="2:28" x14ac:dyDescent="0.25">
      <c r="B4" s="198"/>
      <c r="C4" s="198"/>
      <c r="D4" s="198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24"/>
      <c r="P4" s="225">
        <f>$U$5</f>
        <v>0</v>
      </c>
      <c r="Q4" s="226">
        <f t="shared" si="0"/>
        <v>0</v>
      </c>
      <c r="R4" s="226">
        <f t="shared" si="0"/>
        <v>0</v>
      </c>
      <c r="S4" s="226">
        <f t="shared" si="0"/>
        <v>0</v>
      </c>
      <c r="T4" s="226">
        <f t="shared" si="0"/>
        <v>0</v>
      </c>
      <c r="U4" s="226">
        <f t="shared" si="1"/>
        <v>0</v>
      </c>
      <c r="V4" s="226">
        <f t="shared" si="1"/>
        <v>0</v>
      </c>
      <c r="W4" s="226">
        <f t="shared" si="1"/>
        <v>0</v>
      </c>
      <c r="X4" s="226">
        <f t="shared" si="1"/>
        <v>0</v>
      </c>
      <c r="Y4" s="226">
        <f t="shared" si="1"/>
        <v>0</v>
      </c>
      <c r="Z4" s="208">
        <f t="shared" si="1"/>
        <v>0</v>
      </c>
      <c r="AA4" s="24"/>
      <c r="AB4" s="24"/>
    </row>
    <row r="5" spans="2:28" x14ac:dyDescent="0.25">
      <c r="B5" s="131"/>
      <c r="C5" s="131"/>
      <c r="D5" s="198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24"/>
      <c r="P5" s="225">
        <f>$U$5</f>
        <v>0</v>
      </c>
      <c r="Q5" s="226">
        <f t="shared" si="0"/>
        <v>0</v>
      </c>
      <c r="R5" s="226">
        <f t="shared" si="0"/>
        <v>0</v>
      </c>
      <c r="S5" s="226">
        <f t="shared" si="0"/>
        <v>0</v>
      </c>
      <c r="T5" s="226">
        <f t="shared" si="0"/>
        <v>0</v>
      </c>
      <c r="U5" s="226">
        <f>'A. Navigasjonspanel'!U5</f>
        <v>0</v>
      </c>
      <c r="V5" s="226">
        <f t="shared" si="1"/>
        <v>0</v>
      </c>
      <c r="W5" s="226">
        <f t="shared" si="1"/>
        <v>0</v>
      </c>
      <c r="X5" s="226">
        <f t="shared" si="1"/>
        <v>0</v>
      </c>
      <c r="Y5" s="226">
        <f t="shared" si="1"/>
        <v>0</v>
      </c>
      <c r="Z5" s="208">
        <f t="shared" si="1"/>
        <v>0</v>
      </c>
      <c r="AA5" s="24"/>
      <c r="AB5" s="24"/>
    </row>
    <row r="6" spans="2:28" ht="15.75" thickBot="1" x14ac:dyDescent="0.3">
      <c r="B6" s="199"/>
      <c r="C6" s="199"/>
      <c r="D6" s="198" t="s">
        <v>546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24"/>
      <c r="P6" s="227">
        <f>$U$5</f>
        <v>0</v>
      </c>
      <c r="Q6" s="226">
        <f t="shared" si="0"/>
        <v>0</v>
      </c>
      <c r="R6" s="228">
        <f t="shared" si="0"/>
        <v>0</v>
      </c>
      <c r="S6" s="228">
        <f t="shared" si="0"/>
        <v>0</v>
      </c>
      <c r="T6" s="228">
        <f t="shared" si="0"/>
        <v>0</v>
      </c>
      <c r="U6" s="228">
        <f t="shared" si="0"/>
        <v>0</v>
      </c>
      <c r="V6" s="228">
        <f t="shared" si="1"/>
        <v>0</v>
      </c>
      <c r="W6" s="228">
        <f t="shared" si="1"/>
        <v>0</v>
      </c>
      <c r="X6" s="228">
        <f t="shared" si="1"/>
        <v>0</v>
      </c>
      <c r="Y6" s="228">
        <f t="shared" si="1"/>
        <v>0</v>
      </c>
      <c r="Z6" s="229">
        <f t="shared" si="1"/>
        <v>0</v>
      </c>
      <c r="AA6" s="24"/>
      <c r="AB6" s="24"/>
    </row>
    <row r="7" spans="2:28" ht="15.75" thickBot="1" x14ac:dyDescent="0.3">
      <c r="B7" s="200"/>
      <c r="C7" s="131"/>
      <c r="D7" s="198" t="s">
        <v>547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4"/>
      <c r="P7" s="241">
        <f>R10*P11</f>
        <v>0.32500000000000001</v>
      </c>
      <c r="Q7" s="208">
        <f>Q6</f>
        <v>0</v>
      </c>
      <c r="R7" s="221"/>
      <c r="S7" s="242"/>
      <c r="T7" s="221"/>
      <c r="U7" s="221"/>
      <c r="V7" s="221"/>
      <c r="W7" s="221"/>
      <c r="X7" s="221"/>
      <c r="Y7" s="221"/>
      <c r="Z7" s="221"/>
      <c r="AA7" s="24"/>
      <c r="AB7" s="24"/>
    </row>
    <row r="8" spans="2:28" ht="15.75" thickBot="1" x14ac:dyDescent="0.3">
      <c r="B8" s="201"/>
      <c r="C8" s="20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24"/>
      <c r="P8" s="219">
        <f>$R$10</f>
        <v>1</v>
      </c>
      <c r="Q8" s="224">
        <f t="shared" ref="Q8:R10" si="2">$R$10</f>
        <v>1</v>
      </c>
      <c r="R8" s="230">
        <f t="shared" si="2"/>
        <v>1</v>
      </c>
      <c r="S8" s="231">
        <f>$T$9</f>
        <v>1</v>
      </c>
      <c r="T8" s="222">
        <f>$T$9</f>
        <v>1</v>
      </c>
      <c r="U8" s="221"/>
      <c r="V8" s="221"/>
      <c r="W8" s="221"/>
      <c r="X8" s="221"/>
      <c r="Y8" s="221"/>
      <c r="Z8" s="221"/>
      <c r="AA8" s="24"/>
      <c r="AB8" s="24"/>
    </row>
    <row r="9" spans="2:28" ht="15.75" thickBot="1" x14ac:dyDescent="0.3">
      <c r="B9" s="201"/>
      <c r="C9" s="201"/>
      <c r="D9" s="131" t="s">
        <v>548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24"/>
      <c r="P9" s="232">
        <f>$R$10</f>
        <v>1</v>
      </c>
      <c r="Q9" s="224">
        <f t="shared" si="2"/>
        <v>1</v>
      </c>
      <c r="R9" s="208">
        <f t="shared" si="2"/>
        <v>1</v>
      </c>
      <c r="S9" s="243"/>
      <c r="T9" s="229">
        <f>IF('A. Navigasjonspanel'!T9="Oppfylt",3,1)</f>
        <v>1</v>
      </c>
      <c r="U9" s="221"/>
      <c r="V9" s="221"/>
      <c r="W9" s="221"/>
      <c r="X9" s="221"/>
      <c r="Y9" s="221"/>
      <c r="Z9" s="221"/>
      <c r="AA9" s="24"/>
      <c r="AB9" s="24"/>
    </row>
    <row r="10" spans="2:28" ht="15.75" thickBot="1" x14ac:dyDescent="0.3">
      <c r="B10" s="200"/>
      <c r="C10" s="200"/>
      <c r="D10" s="198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24"/>
      <c r="P10" s="233">
        <f>$R$10</f>
        <v>1</v>
      </c>
      <c r="Q10" s="224">
        <f t="shared" si="2"/>
        <v>1</v>
      </c>
      <c r="R10" s="214">
        <f>IF('A. Navigasjonspanel'!R10="Oppfylt",3,1)</f>
        <v>1</v>
      </c>
      <c r="S10" s="214">
        <f>$T$11</f>
        <v>1</v>
      </c>
      <c r="T10" s="222">
        <f>$T$11</f>
        <v>1</v>
      </c>
      <c r="U10" s="221"/>
      <c r="V10" s="221"/>
      <c r="W10" s="221"/>
      <c r="X10" s="221"/>
      <c r="Y10" s="221"/>
      <c r="Z10" s="221"/>
      <c r="AA10" s="24"/>
      <c r="AB10" s="24"/>
    </row>
    <row r="11" spans="2:28" ht="15.75" thickBot="1" x14ac:dyDescent="0.3">
      <c r="B11" s="201"/>
      <c r="C11" s="20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24"/>
      <c r="P11" s="244">
        <f>'A. Navigasjonspanel'!Q12</f>
        <v>0.32500000000000001</v>
      </c>
      <c r="Q11" s="208">
        <f>P11</f>
        <v>0.32500000000000001</v>
      </c>
      <c r="R11" s="221"/>
      <c r="S11" s="234"/>
      <c r="T11" s="229">
        <f>IF('A. Navigasjonspanel'!T11="Oppfylt",3,1)</f>
        <v>1</v>
      </c>
      <c r="U11" s="221"/>
      <c r="V11" s="221"/>
      <c r="W11" s="221"/>
      <c r="X11" s="221"/>
      <c r="Y11" s="221"/>
      <c r="Z11" s="221"/>
      <c r="AA11" s="24"/>
      <c r="AB11" s="24"/>
    </row>
    <row r="12" spans="2:28" x14ac:dyDescent="0.25">
      <c r="B12" s="201"/>
      <c r="C12" s="20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24"/>
      <c r="P12" s="245"/>
      <c r="Q12" s="208">
        <f>P11</f>
        <v>0.32500000000000001</v>
      </c>
      <c r="R12" s="236"/>
      <c r="S12" s="246"/>
      <c r="T12" s="246"/>
      <c r="U12" s="246"/>
      <c r="V12" s="246"/>
      <c r="W12" s="246"/>
      <c r="X12" s="221"/>
      <c r="Y12" s="221"/>
      <c r="Z12" s="221"/>
      <c r="AA12" s="24"/>
      <c r="AB12" s="24"/>
    </row>
    <row r="13" spans="2:28" ht="15.75" thickBot="1" x14ac:dyDescent="0.3">
      <c r="B13" s="201"/>
      <c r="C13" s="20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24"/>
      <c r="P13" s="245"/>
      <c r="Q13" s="224">
        <f>P11</f>
        <v>0.32500000000000001</v>
      </c>
      <c r="R13" s="207">
        <f t="shared" ref="R13:W13" si="3">$X$18</f>
        <v>1</v>
      </c>
      <c r="S13" s="207">
        <f t="shared" si="3"/>
        <v>1</v>
      </c>
      <c r="T13" s="247">
        <f t="shared" si="3"/>
        <v>1</v>
      </c>
      <c r="U13" s="207">
        <f t="shared" si="3"/>
        <v>1</v>
      </c>
      <c r="V13" s="207">
        <f t="shared" si="3"/>
        <v>1</v>
      </c>
      <c r="W13" s="209">
        <f t="shared" si="3"/>
        <v>1</v>
      </c>
      <c r="X13" s="221"/>
      <c r="Y13" s="221"/>
      <c r="Z13" s="221"/>
      <c r="AA13" s="24"/>
      <c r="AB13" s="24"/>
    </row>
    <row r="14" spans="2:28" x14ac:dyDescent="0.25">
      <c r="B14" s="200"/>
      <c r="C14" s="202"/>
      <c r="D14" s="198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24"/>
      <c r="P14" s="235"/>
      <c r="Q14" s="208">
        <f t="shared" ref="Q14:R18" si="4">$P$19</f>
        <v>0</v>
      </c>
      <c r="R14" s="221"/>
      <c r="S14" s="221"/>
      <c r="T14" s="221"/>
      <c r="U14" s="221"/>
      <c r="V14" s="234"/>
      <c r="W14" s="209">
        <f>$X$18</f>
        <v>1</v>
      </c>
      <c r="X14" s="221"/>
      <c r="Y14" s="221"/>
      <c r="Z14" s="221"/>
      <c r="AA14" s="24"/>
      <c r="AB14" s="24"/>
    </row>
    <row r="15" spans="2:28" ht="15.75" thickBot="1" x14ac:dyDescent="0.3">
      <c r="B15" s="201"/>
      <c r="C15" s="20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24"/>
      <c r="P15" s="248"/>
      <c r="Q15" s="208">
        <f t="shared" si="4"/>
        <v>0</v>
      </c>
      <c r="R15" s="236"/>
      <c r="S15" s="221"/>
      <c r="T15" s="221"/>
      <c r="U15" s="221"/>
      <c r="V15" s="248"/>
      <c r="W15" s="209">
        <f>$X$18</f>
        <v>1</v>
      </c>
      <c r="X15" s="221"/>
      <c r="Y15" s="221"/>
      <c r="Z15" s="221"/>
      <c r="AA15" s="24"/>
      <c r="AB15" s="24"/>
    </row>
    <row r="16" spans="2:28" x14ac:dyDescent="0.25">
      <c r="B16" s="201"/>
      <c r="C16" s="20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24"/>
      <c r="P16" s="219">
        <f>$P$19</f>
        <v>0</v>
      </c>
      <c r="Q16" s="224">
        <f t="shared" si="4"/>
        <v>0</v>
      </c>
      <c r="R16" s="208">
        <f t="shared" si="4"/>
        <v>0</v>
      </c>
      <c r="S16" s="221"/>
      <c r="T16" s="221"/>
      <c r="U16" s="221"/>
      <c r="V16" s="237">
        <f>$X$18</f>
        <v>1</v>
      </c>
      <c r="W16" s="238">
        <f>$X$18</f>
        <v>1</v>
      </c>
      <c r="X16" s="239">
        <f>$X$18</f>
        <v>1</v>
      </c>
      <c r="Y16" s="221"/>
      <c r="Z16" s="221"/>
      <c r="AA16" s="24"/>
      <c r="AB16" s="24"/>
    </row>
    <row r="17" spans="2:28" x14ac:dyDescent="0.25">
      <c r="B17" s="200"/>
      <c r="C17" s="200"/>
      <c r="D17" s="198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24"/>
      <c r="P17" s="232">
        <f>$P$19</f>
        <v>0</v>
      </c>
      <c r="Q17" s="224">
        <f t="shared" si="4"/>
        <v>0</v>
      </c>
      <c r="R17" s="208">
        <f t="shared" si="4"/>
        <v>0</v>
      </c>
      <c r="S17" s="221"/>
      <c r="T17" s="221"/>
      <c r="U17" s="249"/>
      <c r="V17" s="238">
        <f>$X$18</f>
        <v>1</v>
      </c>
      <c r="W17" s="238">
        <f>$X$18</f>
        <v>1</v>
      </c>
      <c r="X17" s="209">
        <f>$X$18</f>
        <v>1</v>
      </c>
      <c r="Y17" s="221"/>
      <c r="Z17" s="221"/>
      <c r="AA17" s="24"/>
      <c r="AB17" s="24"/>
    </row>
    <row r="18" spans="2:28" ht="15.75" thickBot="1" x14ac:dyDescent="0.3">
      <c r="B18" s="201"/>
      <c r="C18" s="20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24"/>
      <c r="P18" s="233">
        <f>$P$19</f>
        <v>0</v>
      </c>
      <c r="Q18" s="224">
        <f t="shared" si="4"/>
        <v>0</v>
      </c>
      <c r="R18" s="229">
        <f t="shared" si="4"/>
        <v>0</v>
      </c>
      <c r="S18" s="221"/>
      <c r="T18" s="221"/>
      <c r="U18" s="249"/>
      <c r="V18" s="207">
        <f>$X$18</f>
        <v>1</v>
      </c>
      <c r="W18" s="238">
        <f>$X$18</f>
        <v>1</v>
      </c>
      <c r="X18" s="250">
        <f>'A. Navigasjonspanel'!X18</f>
        <v>1</v>
      </c>
      <c r="Y18" s="221"/>
      <c r="Z18" s="221"/>
      <c r="AA18" s="24"/>
      <c r="AB18" s="24"/>
    </row>
    <row r="19" spans="2:28" x14ac:dyDescent="0.25">
      <c r="B19" s="201"/>
      <c r="C19" s="20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24"/>
      <c r="P19" s="244">
        <f>'A. Navigasjonspanel'!Q19</f>
        <v>0</v>
      </c>
      <c r="Q19" s="208">
        <f>P19</f>
        <v>0</v>
      </c>
      <c r="R19" s="236"/>
      <c r="S19" s="246"/>
      <c r="T19" s="246"/>
      <c r="U19" s="221"/>
      <c r="V19" s="244">
        <f>'A. Navigasjonspanel'!W19</f>
        <v>1</v>
      </c>
      <c r="W19" s="209">
        <f>V19</f>
        <v>1</v>
      </c>
      <c r="X19" s="236"/>
      <c r="Y19" s="246"/>
      <c r="Z19" s="246"/>
      <c r="AA19" s="24"/>
      <c r="AB19" s="24"/>
    </row>
    <row r="20" spans="2:28" ht="15.75" thickBot="1" x14ac:dyDescent="0.3">
      <c r="B20" s="200"/>
      <c r="C20" s="200"/>
      <c r="D20" s="198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24"/>
      <c r="P20" s="245"/>
      <c r="Q20" s="224">
        <f>P19</f>
        <v>0</v>
      </c>
      <c r="R20" s="210">
        <f>$T$21</f>
        <v>0</v>
      </c>
      <c r="S20" s="210">
        <f>$T$21</f>
        <v>0</v>
      </c>
      <c r="T20" s="220">
        <f>$T$21</f>
        <v>0</v>
      </c>
      <c r="U20" s="221"/>
      <c r="V20" s="244"/>
      <c r="W20" s="238">
        <f>V19</f>
        <v>1</v>
      </c>
      <c r="X20" s="211">
        <f>$Z$21</f>
        <v>1</v>
      </c>
      <c r="Y20" s="211">
        <f>$Z$21</f>
        <v>1</v>
      </c>
      <c r="Z20" s="223">
        <f>$Z$21</f>
        <v>1</v>
      </c>
      <c r="AA20" s="24"/>
      <c r="AB20" s="24"/>
    </row>
    <row r="21" spans="2:28" ht="15.75" thickBot="1" x14ac:dyDescent="0.3">
      <c r="B21" s="200"/>
      <c r="C21" s="201"/>
      <c r="D21" s="198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24"/>
      <c r="P21" s="244">
        <f>'A. Navigasjonspanel'!Q21</f>
        <v>0</v>
      </c>
      <c r="Q21" s="208">
        <f>P21</f>
        <v>0</v>
      </c>
      <c r="R21" s="221"/>
      <c r="S21" s="217"/>
      <c r="T21" s="251">
        <f>'A. Navigasjonspanel'!T21</f>
        <v>0</v>
      </c>
      <c r="U21" s="221"/>
      <c r="V21" s="244">
        <f>'A. Navigasjonspanel'!W21</f>
        <v>1</v>
      </c>
      <c r="W21" s="208">
        <f>V21</f>
        <v>1</v>
      </c>
      <c r="X21" s="221"/>
      <c r="Y21" s="217"/>
      <c r="Z21" s="251">
        <f>'A. Navigasjonspanel'!Z21</f>
        <v>1</v>
      </c>
      <c r="AA21" s="24"/>
      <c r="AB21" s="24"/>
    </row>
    <row r="22" spans="2:28" ht="15.75" thickBot="1" x14ac:dyDescent="0.3">
      <c r="B22" s="200"/>
      <c r="C22" s="200"/>
      <c r="D22" s="198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24"/>
      <c r="P22" s="244"/>
      <c r="Q22" s="224">
        <f>P21</f>
        <v>0</v>
      </c>
      <c r="R22" s="212">
        <f>$T$23</f>
        <v>0</v>
      </c>
      <c r="S22" s="212">
        <f>$T$23</f>
        <v>0</v>
      </c>
      <c r="T22" s="222">
        <f>$T$23</f>
        <v>0</v>
      </c>
      <c r="U22" s="221"/>
      <c r="V22" s="244"/>
      <c r="W22" s="224">
        <f>V21</f>
        <v>1</v>
      </c>
      <c r="X22" s="213">
        <f>$Z$23</f>
        <v>1</v>
      </c>
      <c r="Y22" s="207">
        <f>$Z$23</f>
        <v>1</v>
      </c>
      <c r="Z22" s="239">
        <f>$Z$23</f>
        <v>1</v>
      </c>
      <c r="AA22" s="24"/>
      <c r="AB22" s="24"/>
    </row>
    <row r="23" spans="2:28" ht="15.75" thickBot="1" x14ac:dyDescent="0.3">
      <c r="B23" s="200"/>
      <c r="C23" s="201"/>
      <c r="D23" s="198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24"/>
      <c r="P23" s="244">
        <f>'A. Navigasjonspanel'!Q23</f>
        <v>0</v>
      </c>
      <c r="Q23" s="209">
        <f>P23</f>
        <v>0</v>
      </c>
      <c r="R23" s="221"/>
      <c r="S23" s="218"/>
      <c r="T23" s="251">
        <f>'A. Navigasjonspanel'!T23</f>
        <v>0</v>
      </c>
      <c r="U23" s="221"/>
      <c r="V23" s="244">
        <f>'A. Navigasjonspanel'!W23</f>
        <v>1</v>
      </c>
      <c r="W23" s="208">
        <f>$Z$25</f>
        <v>1</v>
      </c>
      <c r="X23" s="221"/>
      <c r="Y23" s="217"/>
      <c r="Z23" s="251">
        <f>'A. Navigasjonspanel'!Z23</f>
        <v>1</v>
      </c>
      <c r="AA23" s="24"/>
      <c r="AB23" s="24"/>
    </row>
    <row r="24" spans="2:28" ht="15.75" thickBot="1" x14ac:dyDescent="0.3">
      <c r="B24" s="200"/>
      <c r="C24" s="201"/>
      <c r="D24" s="198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24"/>
      <c r="P24" s="245"/>
      <c r="Q24" s="238">
        <f>P23</f>
        <v>0</v>
      </c>
      <c r="R24" s="212">
        <f>$T$25</f>
        <v>0</v>
      </c>
      <c r="S24" s="212">
        <f>$T$25</f>
        <v>0</v>
      </c>
      <c r="T24" s="222">
        <f>$T$25</f>
        <v>0</v>
      </c>
      <c r="U24" s="221"/>
      <c r="V24" s="249"/>
      <c r="W24" s="214">
        <f>$Z$25</f>
        <v>1</v>
      </c>
      <c r="X24" s="212">
        <f>$Z$25</f>
        <v>1</v>
      </c>
      <c r="Y24" s="214">
        <f>$Z$25</f>
        <v>1</v>
      </c>
      <c r="Z24" s="222">
        <f>$Z$25</f>
        <v>1</v>
      </c>
      <c r="AA24" s="24"/>
      <c r="AB24" s="24"/>
    </row>
    <row r="25" spans="2:28" ht="15.75" thickBot="1" x14ac:dyDescent="0.3">
      <c r="B25" s="201"/>
      <c r="C25" s="20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24"/>
      <c r="P25" s="244">
        <f>'A. Navigasjonspanel'!Q25</f>
        <v>0</v>
      </c>
      <c r="Q25" s="209">
        <f>P25</f>
        <v>0</v>
      </c>
      <c r="R25" s="221"/>
      <c r="S25" s="218"/>
      <c r="T25" s="251">
        <f>'A. Navigasjonspanel'!T25</f>
        <v>0</v>
      </c>
      <c r="U25" s="221"/>
      <c r="V25" s="221"/>
      <c r="W25" s="221"/>
      <c r="X25" s="221"/>
      <c r="Y25" s="217"/>
      <c r="Z25" s="251">
        <f>'A. Navigasjonspanel'!Z25</f>
        <v>1</v>
      </c>
      <c r="AA25" s="24"/>
      <c r="AB25" s="24"/>
    </row>
    <row r="26" spans="2:28" ht="15.75" thickBot="1" x14ac:dyDescent="0.3"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24"/>
      <c r="P26" s="245"/>
      <c r="Q26" s="238">
        <f>P25</f>
        <v>0</v>
      </c>
      <c r="R26" s="215">
        <f>$T$27</f>
        <v>0</v>
      </c>
      <c r="S26" s="215">
        <f>$T$27</f>
        <v>0</v>
      </c>
      <c r="T26" s="223">
        <f>$T$27</f>
        <v>0</v>
      </c>
      <c r="U26" s="221"/>
      <c r="V26" s="221"/>
      <c r="W26" s="221"/>
      <c r="X26" s="221"/>
      <c r="Y26" s="221"/>
      <c r="Z26" s="221"/>
      <c r="AA26" s="24"/>
      <c r="AB26" s="24"/>
    </row>
    <row r="27" spans="2:28" ht="15.75" thickBot="1" x14ac:dyDescent="0.3">
      <c r="B27" s="131"/>
      <c r="C27" s="131"/>
      <c r="D27" s="131"/>
      <c r="E27" s="131"/>
      <c r="F27" s="131"/>
      <c r="G27" s="131"/>
      <c r="H27" s="131"/>
      <c r="I27" s="131"/>
      <c r="J27" s="131"/>
      <c r="K27" s="203"/>
      <c r="L27" s="131"/>
      <c r="M27" s="131"/>
      <c r="N27" s="131"/>
      <c r="O27" s="24"/>
      <c r="P27" s="244">
        <f>'A. Navigasjonspanel'!Q27</f>
        <v>0</v>
      </c>
      <c r="Q27" s="208">
        <f>$T$29</f>
        <v>0</v>
      </c>
      <c r="R27" s="221"/>
      <c r="S27" s="218"/>
      <c r="T27" s="251">
        <f>'A. Navigasjonspanel'!T27</f>
        <v>0</v>
      </c>
      <c r="U27" s="221"/>
      <c r="V27" s="221"/>
      <c r="W27" s="221"/>
      <c r="X27" s="221"/>
      <c r="Y27" s="221"/>
      <c r="Z27" s="221"/>
      <c r="AA27" s="24"/>
      <c r="AB27" s="24"/>
    </row>
    <row r="28" spans="2:28" ht="15.75" thickBot="1" x14ac:dyDescent="0.3">
      <c r="O28" s="24"/>
      <c r="P28" s="249"/>
      <c r="Q28" s="214">
        <f>$T$29</f>
        <v>0</v>
      </c>
      <c r="R28" s="212">
        <f>$T$29</f>
        <v>0</v>
      </c>
      <c r="S28" s="212">
        <f>$T$29</f>
        <v>0</v>
      </c>
      <c r="T28" s="208">
        <f>$T$29</f>
        <v>0</v>
      </c>
      <c r="U28" s="221"/>
      <c r="V28" s="221"/>
      <c r="W28" s="221"/>
      <c r="X28" s="221"/>
      <c r="Y28" s="221"/>
      <c r="Z28" s="221"/>
      <c r="AA28" s="24"/>
      <c r="AB28" s="24"/>
    </row>
    <row r="29" spans="2:28" ht="15.75" thickBot="1" x14ac:dyDescent="0.3">
      <c r="O29" s="24"/>
      <c r="P29" s="221"/>
      <c r="Q29" s="221"/>
      <c r="R29" s="221"/>
      <c r="S29" s="217"/>
      <c r="T29" s="251">
        <f>'A. Navigasjonspanel'!T29</f>
        <v>0</v>
      </c>
      <c r="U29" s="221"/>
      <c r="V29" s="221"/>
      <c r="W29" s="221"/>
      <c r="X29" s="221"/>
      <c r="Y29" s="221"/>
      <c r="Z29" s="221"/>
      <c r="AA29" s="24"/>
      <c r="AB29" s="24"/>
    </row>
    <row r="30" spans="2:28" x14ac:dyDescent="0.25">
      <c r="O30" s="24"/>
      <c r="P30" s="216"/>
      <c r="Q30" s="216"/>
      <c r="R30" s="216"/>
      <c r="S30" s="240"/>
      <c r="T30" s="240"/>
      <c r="U30" s="240"/>
      <c r="V30" s="240"/>
      <c r="W30" s="216"/>
      <c r="X30" s="216"/>
      <c r="Y30" s="216"/>
      <c r="Z30" s="216"/>
      <c r="AA30" s="24"/>
      <c r="AB30" s="24"/>
    </row>
    <row r="31" spans="2:28" ht="15.75" thickBot="1" x14ac:dyDescent="0.3">
      <c r="P31" s="185"/>
      <c r="Q31" s="185"/>
      <c r="R31" s="185"/>
      <c r="S31" s="185"/>
      <c r="T31" s="186"/>
      <c r="U31" s="186"/>
      <c r="V31" s="186"/>
      <c r="W31" s="186"/>
      <c r="X31" s="185"/>
      <c r="Y31" s="185"/>
      <c r="Z31" s="185"/>
    </row>
    <row r="32" spans="2:28" x14ac:dyDescent="0.25">
      <c r="P32" s="41" t="s">
        <v>209</v>
      </c>
      <c r="R32" s="6"/>
      <c r="S32" s="41" t="s">
        <v>160</v>
      </c>
      <c r="U32" s="6"/>
      <c r="V32" s="6"/>
      <c r="W32" s="6"/>
      <c r="X32" s="6"/>
      <c r="Y32" s="43"/>
      <c r="Z32" s="192" t="s">
        <v>201</v>
      </c>
    </row>
    <row r="33" spans="16:27" ht="15.75" thickBot="1" x14ac:dyDescent="0.3">
      <c r="P33" s="187">
        <v>0.2</v>
      </c>
      <c r="Q33" s="190" t="s">
        <v>194</v>
      </c>
      <c r="S33" s="189">
        <v>1</v>
      </c>
      <c r="T33" s="190" t="s">
        <v>206</v>
      </c>
      <c r="U33" s="6"/>
      <c r="V33" s="6"/>
      <c r="W33" s="6"/>
      <c r="X33" s="42" t="s">
        <v>202</v>
      </c>
      <c r="Y33" s="173"/>
      <c r="Z33" s="174" t="str">
        <f>"0 eller " &amp; S33 &amp;"-"&amp; AA34</f>
        <v>0 eller 1-1,7</v>
      </c>
    </row>
    <row r="34" spans="16:27" ht="15.75" thickBot="1" x14ac:dyDescent="0.3">
      <c r="P34" s="187">
        <v>0.1</v>
      </c>
      <c r="Q34" s="190" t="s">
        <v>195</v>
      </c>
      <c r="S34" s="189">
        <v>3</v>
      </c>
      <c r="T34" s="190" t="s">
        <v>207</v>
      </c>
      <c r="W34" s="6"/>
      <c r="X34" s="42" t="s">
        <v>203</v>
      </c>
      <c r="Y34" s="175"/>
      <c r="Z34" s="176" t="str">
        <f>AA34&amp;"-"&amp;AA35</f>
        <v>1,7-2,3</v>
      </c>
      <c r="AA34" s="196">
        <v>1.7</v>
      </c>
    </row>
    <row r="35" spans="16:27" ht="15.75" thickBot="1" x14ac:dyDescent="0.3">
      <c r="P35" s="188">
        <f>P33+(R18-S33)/(S34-S33)*(P34-P33)</f>
        <v>0.25</v>
      </c>
      <c r="Q35" s="191" t="s">
        <v>208</v>
      </c>
      <c r="T35" s="190"/>
      <c r="X35" s="42" t="s">
        <v>204</v>
      </c>
      <c r="Y35" s="177"/>
      <c r="Z35" s="178" t="str">
        <f>AA35&amp;"-"&amp;$S$34</f>
        <v>2,3-3</v>
      </c>
      <c r="AA35" s="196">
        <v>2.2999999999999998</v>
      </c>
    </row>
    <row r="36" spans="16:27" x14ac:dyDescent="0.25">
      <c r="T36" s="68"/>
      <c r="Z36" s="23"/>
      <c r="AA36" s="24"/>
    </row>
    <row r="37" spans="16:27" x14ac:dyDescent="0.25">
      <c r="Z37" s="26"/>
      <c r="AA37" s="24"/>
    </row>
    <row r="38" spans="16:27" x14ac:dyDescent="0.25">
      <c r="Z38" s="69"/>
      <c r="AA38" s="24"/>
    </row>
    <row r="39" spans="16:27" x14ac:dyDescent="0.25">
      <c r="R39" s="23"/>
      <c r="S39" s="23"/>
      <c r="T39" s="23"/>
      <c r="U39" s="23"/>
      <c r="V39" s="23"/>
      <c r="W39" s="23"/>
      <c r="X39" s="23"/>
      <c r="Y39" s="23"/>
      <c r="Z39" s="23"/>
      <c r="AA39" s="24"/>
    </row>
    <row r="40" spans="16:27" x14ac:dyDescent="0.25">
      <c r="R40" s="23"/>
      <c r="S40" s="23"/>
      <c r="T40" s="23"/>
      <c r="U40" s="23"/>
      <c r="V40" s="23"/>
      <c r="W40" s="23"/>
      <c r="X40" s="23"/>
      <c r="Y40" s="23"/>
      <c r="Z40" s="23"/>
      <c r="AA40" s="24"/>
    </row>
  </sheetData>
  <sheetProtection sheet="1" objects="1" scenarios="1"/>
  <conditionalFormatting sqref="C7">
    <cfRule type="expression" dxfId="34" priority="23">
      <formula>C7=-2</formula>
    </cfRule>
    <cfRule type="expression" dxfId="33" priority="24">
      <formula>C7=-1</formula>
    </cfRule>
    <cfRule type="expression" dxfId="32" priority="25">
      <formula>C7=0</formula>
    </cfRule>
    <cfRule type="expression" dxfId="31" priority="26">
      <formula>C7=1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1408F-56E0-497F-A21F-451F17208847}">
  <sheetPr codeName="Blad12"/>
  <dimension ref="A1:AB34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50" style="14" customWidth="1"/>
    <col min="3" max="3" width="10.7109375" style="6" customWidth="1"/>
    <col min="4" max="4" width="21.42578125" style="14" customWidth="1"/>
    <col min="5" max="6" width="9.140625" style="6"/>
    <col min="7" max="7" width="50" style="6" customWidth="1"/>
    <col min="8" max="8" width="21.42578125" style="6" customWidth="1"/>
    <col min="9" max="9" width="9.140625" style="6"/>
    <col min="10" max="10" width="45" style="6" bestFit="1" customWidth="1"/>
    <col min="11" max="11" width="14.85546875" style="6" customWidth="1"/>
    <col min="12" max="12" width="13.85546875" style="6" customWidth="1"/>
    <col min="13" max="26" width="9.140625" style="6"/>
    <col min="27" max="27" width="45.140625" style="6" customWidth="1"/>
    <col min="28" max="28" width="20.140625" style="6" customWidth="1"/>
    <col min="29" max="16384" width="9.140625" style="6"/>
  </cols>
  <sheetData>
    <row r="1" spans="1:28" x14ac:dyDescent="0.25">
      <c r="A1" s="6">
        <f>IF(SUM(D6:D34)&lt;&gt;0,1,0)</f>
        <v>0</v>
      </c>
      <c r="B1" s="5" t="s">
        <v>717</v>
      </c>
    </row>
    <row r="2" spans="1:28" x14ac:dyDescent="0.25">
      <c r="A2" s="430" t="s">
        <v>39</v>
      </c>
      <c r="B2" s="431" t="s">
        <v>633</v>
      </c>
      <c r="C2" s="432" t="s">
        <v>4</v>
      </c>
      <c r="D2" s="432" t="s">
        <v>160</v>
      </c>
      <c r="E2" s="431"/>
      <c r="AA2" s="406" t="s">
        <v>550</v>
      </c>
    </row>
    <row r="3" spans="1:28" x14ac:dyDescent="0.25">
      <c r="B3" s="506" t="s">
        <v>553</v>
      </c>
      <c r="C3" s="507"/>
      <c r="D3" s="507"/>
      <c r="AA3" s="484" t="s">
        <v>553</v>
      </c>
      <c r="AB3" s="482"/>
    </row>
    <row r="4" spans="1:28" x14ac:dyDescent="0.25">
      <c r="B4" s="508" t="s">
        <v>75</v>
      </c>
      <c r="C4" s="507" t="s">
        <v>3</v>
      </c>
      <c r="D4" s="507"/>
      <c r="AA4" s="473" t="s">
        <v>75</v>
      </c>
      <c r="AB4" s="474">
        <f>D4</f>
        <v>0</v>
      </c>
    </row>
    <row r="5" spans="1:28" x14ac:dyDescent="0.25">
      <c r="B5" s="508" t="s">
        <v>1</v>
      </c>
      <c r="C5" s="507" t="s">
        <v>3</v>
      </c>
      <c r="D5" s="507"/>
      <c r="AA5" s="473" t="s">
        <v>65</v>
      </c>
      <c r="AB5" s="474">
        <f>D5</f>
        <v>0</v>
      </c>
    </row>
    <row r="6" spans="1:28" x14ac:dyDescent="0.25">
      <c r="B6" s="508"/>
      <c r="C6" s="507"/>
      <c r="D6" s="509"/>
      <c r="AA6" s="473"/>
      <c r="AB6" s="475"/>
    </row>
    <row r="7" spans="1:28" x14ac:dyDescent="0.25">
      <c r="B7" s="506" t="s">
        <v>554</v>
      </c>
      <c r="C7" s="507"/>
      <c r="D7" s="509"/>
      <c r="AA7" s="481" t="s">
        <v>554</v>
      </c>
      <c r="AB7" s="475"/>
    </row>
    <row r="8" spans="1:28" x14ac:dyDescent="0.25">
      <c r="B8" s="508" t="s">
        <v>555</v>
      </c>
      <c r="C8" s="507" t="s">
        <v>677</v>
      </c>
      <c r="D8" s="510"/>
      <c r="AA8" s="473" t="s">
        <v>555</v>
      </c>
      <c r="AB8" s="478">
        <f t="shared" ref="AB8:AB18" si="0">D8</f>
        <v>0</v>
      </c>
    </row>
    <row r="9" spans="1:28" s="465" customFormat="1" x14ac:dyDescent="0.25">
      <c r="B9" s="508"/>
      <c r="C9" s="507"/>
      <c r="D9" s="510"/>
      <c r="AA9" s="473"/>
      <c r="AB9" s="478"/>
    </row>
    <row r="10" spans="1:28" x14ac:dyDescent="0.25">
      <c r="B10" s="508" t="s">
        <v>556</v>
      </c>
      <c r="C10" s="507" t="s">
        <v>677</v>
      </c>
      <c r="D10" s="510"/>
      <c r="AA10" s="473" t="s">
        <v>556</v>
      </c>
      <c r="AB10" s="478">
        <f t="shared" si="0"/>
        <v>0</v>
      </c>
    </row>
    <row r="11" spans="1:28" x14ac:dyDescent="0.25">
      <c r="B11" s="508" t="s">
        <v>634</v>
      </c>
      <c r="C11" s="507" t="s">
        <v>677</v>
      </c>
      <c r="D11" s="510"/>
      <c r="AA11" s="473" t="s">
        <v>557</v>
      </c>
      <c r="AB11" s="478">
        <f t="shared" si="0"/>
        <v>0</v>
      </c>
    </row>
    <row r="12" spans="1:28" x14ac:dyDescent="0.25">
      <c r="B12" s="508" t="s">
        <v>558</v>
      </c>
      <c r="C12" s="507" t="s">
        <v>677</v>
      </c>
      <c r="D12" s="510"/>
      <c r="AA12" s="473" t="s">
        <v>558</v>
      </c>
      <c r="AB12" s="478">
        <f t="shared" si="0"/>
        <v>0</v>
      </c>
    </row>
    <row r="13" spans="1:28" s="465" customFormat="1" x14ac:dyDescent="0.25">
      <c r="B13" s="508"/>
      <c r="C13" s="507"/>
      <c r="D13" s="510"/>
      <c r="AA13" s="473"/>
      <c r="AB13" s="478"/>
    </row>
    <row r="14" spans="1:28" x14ac:dyDescent="0.25">
      <c r="B14" s="508" t="s">
        <v>559</v>
      </c>
      <c r="C14" s="507" t="s">
        <v>677</v>
      </c>
      <c r="D14" s="510"/>
      <c r="AA14" s="473" t="s">
        <v>559</v>
      </c>
      <c r="AB14" s="478">
        <f t="shared" si="0"/>
        <v>0</v>
      </c>
    </row>
    <row r="15" spans="1:28" x14ac:dyDescent="0.25">
      <c r="B15" s="508" t="s">
        <v>560</v>
      </c>
      <c r="C15" s="507" t="s">
        <v>677</v>
      </c>
      <c r="D15" s="510"/>
      <c r="AA15" s="473" t="s">
        <v>560</v>
      </c>
      <c r="AB15" s="478">
        <f t="shared" si="0"/>
        <v>0</v>
      </c>
    </row>
    <row r="16" spans="1:28" s="465" customFormat="1" x14ac:dyDescent="0.25">
      <c r="B16" s="508"/>
      <c r="C16" s="507"/>
      <c r="D16" s="510"/>
      <c r="AA16" s="473"/>
      <c r="AB16" s="478"/>
    </row>
    <row r="17" spans="2:28" x14ac:dyDescent="0.25">
      <c r="B17" s="508" t="s">
        <v>635</v>
      </c>
      <c r="C17" s="507" t="s">
        <v>677</v>
      </c>
      <c r="D17" s="510"/>
      <c r="AA17" s="473" t="s">
        <v>561</v>
      </c>
      <c r="AB17" s="478">
        <f t="shared" si="0"/>
        <v>0</v>
      </c>
    </row>
    <row r="18" spans="2:28" x14ac:dyDescent="0.25">
      <c r="B18" s="508" t="s">
        <v>636</v>
      </c>
      <c r="C18" s="507" t="s">
        <v>677</v>
      </c>
      <c r="D18" s="510"/>
      <c r="AA18" s="473" t="s">
        <v>562</v>
      </c>
      <c r="AB18" s="478">
        <f t="shared" si="0"/>
        <v>0</v>
      </c>
    </row>
    <row r="19" spans="2:28" s="465" customFormat="1" x14ac:dyDescent="0.25">
      <c r="B19" s="508"/>
      <c r="C19" s="507"/>
      <c r="D19" s="510"/>
      <c r="AA19" s="473"/>
      <c r="AB19" s="550"/>
    </row>
    <row r="20" spans="2:28" x14ac:dyDescent="0.25">
      <c r="B20" s="508"/>
      <c r="C20" s="507"/>
      <c r="D20" s="509"/>
      <c r="AA20" s="473"/>
      <c r="AB20" s="475"/>
    </row>
    <row r="21" spans="2:28" x14ac:dyDescent="0.25">
      <c r="B21" s="506" t="s">
        <v>278</v>
      </c>
      <c r="C21" s="507"/>
      <c r="D21" s="509"/>
      <c r="AA21" s="481" t="s">
        <v>278</v>
      </c>
      <c r="AB21" s="475"/>
    </row>
    <row r="22" spans="2:28" x14ac:dyDescent="0.25">
      <c r="B22" s="508" t="s">
        <v>568</v>
      </c>
      <c r="C22" s="507" t="s">
        <v>3</v>
      </c>
      <c r="D22" s="511"/>
      <c r="AA22" s="473" t="s">
        <v>549</v>
      </c>
      <c r="AB22" s="480">
        <f>D22</f>
        <v>0</v>
      </c>
    </row>
    <row r="23" spans="2:28" x14ac:dyDescent="0.25">
      <c r="B23" s="508" t="s">
        <v>404</v>
      </c>
      <c r="C23" s="507" t="s">
        <v>2</v>
      </c>
      <c r="D23" s="512"/>
      <c r="AA23" s="473" t="s">
        <v>404</v>
      </c>
      <c r="AB23" s="479">
        <f>D23</f>
        <v>0</v>
      </c>
    </row>
    <row r="24" spans="2:28" x14ac:dyDescent="0.25">
      <c r="B24" s="508" t="s">
        <v>76</v>
      </c>
      <c r="C24" s="507" t="s">
        <v>716</v>
      </c>
      <c r="D24" s="512"/>
      <c r="AA24" s="473" t="s">
        <v>76</v>
      </c>
      <c r="AB24" s="479">
        <f>D24</f>
        <v>0</v>
      </c>
    </row>
    <row r="25" spans="2:28" x14ac:dyDescent="0.25">
      <c r="B25" s="508" t="s">
        <v>77</v>
      </c>
      <c r="C25" s="507" t="s">
        <v>42</v>
      </c>
      <c r="D25" s="512"/>
      <c r="AA25" s="473" t="s">
        <v>77</v>
      </c>
      <c r="AB25" s="479">
        <f>D25</f>
        <v>0</v>
      </c>
    </row>
    <row r="26" spans="2:28" x14ac:dyDescent="0.25">
      <c r="B26" s="508"/>
      <c r="C26" s="507"/>
      <c r="D26" s="509"/>
      <c r="AA26" s="473"/>
      <c r="AB26" s="475"/>
    </row>
    <row r="27" spans="2:28" x14ac:dyDescent="0.25">
      <c r="B27" s="506" t="s">
        <v>563</v>
      </c>
      <c r="C27" s="507"/>
      <c r="D27" s="509"/>
      <c r="AA27" s="481" t="s">
        <v>563</v>
      </c>
      <c r="AB27" s="475"/>
    </row>
    <row r="28" spans="2:28" x14ac:dyDescent="0.25">
      <c r="B28" s="508" t="s">
        <v>510</v>
      </c>
      <c r="C28" s="507" t="s">
        <v>564</v>
      </c>
      <c r="D28" s="513"/>
      <c r="AA28" s="473" t="s">
        <v>510</v>
      </c>
      <c r="AB28" s="483">
        <f>D28</f>
        <v>0</v>
      </c>
    </row>
    <row r="29" spans="2:28" x14ac:dyDescent="0.25">
      <c r="B29" s="508" t="s">
        <v>565</v>
      </c>
      <c r="C29" s="507" t="s">
        <v>637</v>
      </c>
      <c r="D29" s="513"/>
      <c r="AA29" s="473" t="s">
        <v>565</v>
      </c>
      <c r="AB29" s="483">
        <f>D29</f>
        <v>0</v>
      </c>
    </row>
    <row r="30" spans="2:28" x14ac:dyDescent="0.25">
      <c r="B30" s="508" t="s">
        <v>566</v>
      </c>
      <c r="C30" s="507" t="s">
        <v>567</v>
      </c>
      <c r="D30" s="512"/>
      <c r="AA30" s="473" t="s">
        <v>566</v>
      </c>
      <c r="AB30" s="479">
        <f>D30</f>
        <v>0</v>
      </c>
    </row>
    <row r="31" spans="2:28" x14ac:dyDescent="0.25">
      <c r="B31" s="508"/>
      <c r="C31" s="507"/>
      <c r="D31" s="509"/>
      <c r="AA31" s="476"/>
      <c r="AB31" s="477"/>
    </row>
    <row r="33" spans="2:2" x14ac:dyDescent="0.25">
      <c r="B33" s="433"/>
    </row>
    <row r="34" spans="2:2" x14ac:dyDescent="0.25">
      <c r="B34" s="433"/>
    </row>
  </sheetData>
  <sheetProtection sheet="1" objects="1" scenarios="1"/>
  <conditionalFormatting sqref="A1">
    <cfRule type="expression" dxfId="30" priority="1">
      <formula>A1=-2</formula>
    </cfRule>
    <cfRule type="expression" dxfId="29" priority="2">
      <formula>A1=-1</formula>
    </cfRule>
    <cfRule type="expression" dxfId="28" priority="3">
      <formula>A1=0</formula>
    </cfRule>
    <cfRule type="expression" dxfId="27" priority="4">
      <formula>A1=1</formula>
    </cfRule>
  </conditionalFormatting>
  <hyperlinks>
    <hyperlink ref="A2" location="'A. Navigasjonspanel'!A1" display="←" xr:uid="{994A9871-79F4-41D1-AE22-32498DD2523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624F-CECB-49A8-9F02-BAAAFD036AA7}">
  <sheetPr codeName="Blad13"/>
  <dimension ref="A1:AE29"/>
  <sheetViews>
    <sheetView zoomScaleNormal="100" workbookViewId="0"/>
  </sheetViews>
  <sheetFormatPr defaultColWidth="9.140625" defaultRowHeight="15" x14ac:dyDescent="0.25"/>
  <cols>
    <col min="1" max="1" width="2.85546875" style="103" customWidth="1"/>
    <col min="2" max="2" width="57.7109375" style="103" customWidth="1"/>
    <col min="3" max="4" width="12.85546875" style="103" customWidth="1"/>
    <col min="5" max="5" width="11.42578125" style="103" hidden="1" customWidth="1"/>
    <col min="6" max="6" width="2.85546875" style="6" customWidth="1"/>
    <col min="7" max="7" width="31.85546875" style="103" customWidth="1"/>
    <col min="8" max="8" width="13.42578125" style="103" customWidth="1"/>
    <col min="9" max="9" width="7.28515625" style="103" hidden="1" customWidth="1"/>
    <col min="10" max="10" width="2.85546875" style="6" customWidth="1"/>
    <col min="11" max="12" width="2.85546875" style="103" customWidth="1"/>
    <col min="13" max="13" width="9.140625" style="103" customWidth="1"/>
    <col min="14" max="17" width="9.140625" style="103"/>
    <col min="18" max="24" width="9.140625" style="103" customWidth="1"/>
    <col min="25" max="25" width="9.140625" style="103"/>
    <col min="26" max="26" width="38" style="103" customWidth="1"/>
    <col min="27" max="27" width="29.42578125" style="103" bestFit="1" customWidth="1"/>
    <col min="28" max="28" width="5.85546875" style="103" bestFit="1" customWidth="1"/>
    <col min="29" max="29" width="15.5703125" style="103" bestFit="1" customWidth="1"/>
    <col min="30" max="30" width="6.28515625" style="103" bestFit="1" customWidth="1"/>
    <col min="31" max="31" width="30.28515625" style="103" bestFit="1" customWidth="1"/>
    <col min="32" max="32" width="6.28515625" style="103" bestFit="1" customWidth="1"/>
    <col min="33" max="33" width="30.28515625" style="103" bestFit="1" customWidth="1"/>
    <col min="34" max="16384" width="9.140625" style="103"/>
  </cols>
  <sheetData>
    <row r="1" spans="1:31" x14ac:dyDescent="0.25">
      <c r="A1" s="6">
        <f>IF(COUNT(H12,H24)&lt;&gt;2,-1,IF(COUNT(H5:H10,H17:H22)&gt;0,1,0))</f>
        <v>0</v>
      </c>
      <c r="B1" s="349" t="str">
        <f>VLOOKUP(A1,AD2:AE5,2,0)</f>
        <v xml:space="preserve">
Svar på krav og mål!</v>
      </c>
      <c r="AA1" s="103" t="s">
        <v>389</v>
      </c>
      <c r="AC1" s="106"/>
      <c r="AD1" s="350" t="s">
        <v>263</v>
      </c>
      <c r="AE1" s="350" t="s">
        <v>264</v>
      </c>
    </row>
    <row r="2" spans="1:31" ht="20.25" thickBot="1" x14ac:dyDescent="0.35">
      <c r="A2" s="38" t="s">
        <v>39</v>
      </c>
      <c r="B2" s="104" t="s">
        <v>390</v>
      </c>
      <c r="C2" s="104"/>
      <c r="D2" s="104"/>
      <c r="E2" s="104"/>
      <c r="F2" s="104"/>
      <c r="G2" s="104"/>
      <c r="H2" s="104"/>
      <c r="AA2" s="350" t="s">
        <v>282</v>
      </c>
      <c r="AB2" s="350" t="s">
        <v>160</v>
      </c>
      <c r="AD2" s="278">
        <v>1</v>
      </c>
      <c r="AE2" s="278" t="s">
        <v>161</v>
      </c>
    </row>
    <row r="3" spans="1:31" ht="15.75" thickTop="1" x14ac:dyDescent="0.25">
      <c r="AA3" s="278" t="s">
        <v>190</v>
      </c>
      <c r="AB3" s="278">
        <v>3</v>
      </c>
      <c r="AD3" s="278">
        <v>0</v>
      </c>
      <c r="AE3" s="278" t="s">
        <v>265</v>
      </c>
    </row>
    <row r="4" spans="1:31" ht="18" thickBot="1" x14ac:dyDescent="0.35">
      <c r="B4" s="551" t="s">
        <v>714</v>
      </c>
      <c r="C4" s="545" t="s">
        <v>283</v>
      </c>
      <c r="D4" s="545" t="s">
        <v>284</v>
      </c>
      <c r="E4" s="545" t="s">
        <v>189</v>
      </c>
      <c r="F4" s="545"/>
      <c r="G4" s="545" t="s">
        <v>267</v>
      </c>
      <c r="H4" s="545" t="s">
        <v>160</v>
      </c>
      <c r="K4" s="351" t="s">
        <v>266</v>
      </c>
      <c r="AA4" s="278" t="s">
        <v>191</v>
      </c>
      <c r="AB4" s="278">
        <v>2</v>
      </c>
      <c r="AD4" s="278">
        <v>-1</v>
      </c>
      <c r="AE4" s="278" t="s">
        <v>722</v>
      </c>
    </row>
    <row r="5" spans="1:31" ht="15.75" thickTop="1" x14ac:dyDescent="0.25">
      <c r="B5" s="514" t="s">
        <v>41</v>
      </c>
      <c r="C5" s="136"/>
      <c r="D5" s="136"/>
      <c r="E5" s="134" t="str">
        <f>IF(AND(D5&lt;&gt;"",C5&lt;&gt;""),IF(C5&lt;D5,3,1),"")</f>
        <v/>
      </c>
      <c r="G5" s="138"/>
      <c r="H5" s="503" t="str">
        <f>IF(E5&lt;&gt;"",E5,IF(G5&lt;&gt;"",VLOOKUP(G5,AA$3:$AB$5,2,0),""))</f>
        <v/>
      </c>
      <c r="K5" s="352" t="s">
        <v>268</v>
      </c>
      <c r="AA5" s="278" t="s">
        <v>192</v>
      </c>
      <c r="AB5" s="278">
        <v>1</v>
      </c>
      <c r="AD5" s="278">
        <v>-2</v>
      </c>
      <c r="AE5" s="278" t="s">
        <v>161</v>
      </c>
    </row>
    <row r="6" spans="1:31" x14ac:dyDescent="0.25">
      <c r="B6" s="514" t="s">
        <v>41</v>
      </c>
      <c r="C6" s="137"/>
      <c r="D6" s="137"/>
      <c r="E6" s="134" t="str">
        <f>IF(AND(D6&lt;&gt;"",C6&lt;&gt;""),IF(C6&lt;D6,3,1),"")</f>
        <v/>
      </c>
      <c r="G6" s="138"/>
      <c r="H6" s="503" t="str">
        <f>IF(E6&lt;&gt;"",E6,IF(G6&lt;&gt;"",VLOOKUP(G6,AA$3:$AB$5,2,0),""))</f>
        <v/>
      </c>
      <c r="K6" s="352" t="s">
        <v>271</v>
      </c>
    </row>
    <row r="7" spans="1:31" x14ac:dyDescent="0.25">
      <c r="B7" s="514" t="s">
        <v>41</v>
      </c>
      <c r="C7" s="136"/>
      <c r="D7" s="136"/>
      <c r="E7" s="134" t="str">
        <f>IF(AND(D7&lt;&gt;"",C7&lt;&gt;""),IF(C7&lt;D7,3,1),"")</f>
        <v/>
      </c>
      <c r="G7" s="138"/>
      <c r="H7" s="503" t="str">
        <f>IF(E7&lt;&gt;"",E7,IF(G7&lt;&gt;"",VLOOKUP(G7,AA$3:$AB$5,2,0),""))</f>
        <v/>
      </c>
      <c r="L7" s="352" t="s">
        <v>272</v>
      </c>
    </row>
    <row r="8" spans="1:31" x14ac:dyDescent="0.25">
      <c r="B8" s="514" t="s">
        <v>41</v>
      </c>
      <c r="C8" s="136"/>
      <c r="D8" s="136"/>
      <c r="E8" s="134" t="str">
        <f>IF(AND(D8&lt;&gt;"",C8&lt;&gt;""),IF(C8&lt;D8,3,1),"")</f>
        <v/>
      </c>
      <c r="G8" s="138"/>
      <c r="H8" s="503" t="str">
        <f>IF(E8&lt;&gt;"",E8,IF(G8&lt;&gt;"",VLOOKUP(G8,AA$3:$AB$5,2,0),""))</f>
        <v/>
      </c>
      <c r="K8" s="352" t="s">
        <v>270</v>
      </c>
      <c r="AA8" s="103" t="s">
        <v>391</v>
      </c>
    </row>
    <row r="9" spans="1:31" x14ac:dyDescent="0.25">
      <c r="B9" s="514" t="s">
        <v>41</v>
      </c>
      <c r="C9" s="136"/>
      <c r="D9" s="136"/>
      <c r="E9" s="134" t="str">
        <f>IF(AND(D9&lt;&gt;"",C9&lt;&gt;""),IF(C9&lt;D9,3,1),"")</f>
        <v/>
      </c>
      <c r="G9" s="138"/>
      <c r="H9" s="503" t="str">
        <f>IF(E9&lt;&gt;"",E9,IF(G9&lt;&gt;"",VLOOKUP(G9,AA$3:$AB$5,2,0),""))</f>
        <v/>
      </c>
      <c r="L9" s="352" t="s">
        <v>269</v>
      </c>
      <c r="AA9" s="350" t="s">
        <v>282</v>
      </c>
      <c r="AB9" s="350" t="s">
        <v>160</v>
      </c>
    </row>
    <row r="10" spans="1:31" x14ac:dyDescent="0.25">
      <c r="B10" s="103" t="s">
        <v>407</v>
      </c>
      <c r="C10" s="102"/>
      <c r="D10" s="102"/>
      <c r="E10" s="102"/>
      <c r="G10" s="552" t="s">
        <v>282</v>
      </c>
      <c r="H10" s="504" t="str">
        <f>IF(G10=$AA$2,"",VLOOKUP(G10,$AA$2:$AB$5,2,0))</f>
        <v/>
      </c>
      <c r="K10" s="352" t="s">
        <v>273</v>
      </c>
      <c r="AA10" s="278" t="s">
        <v>190</v>
      </c>
      <c r="AB10" s="278">
        <v>3</v>
      </c>
    </row>
    <row r="11" spans="1:31" x14ac:dyDescent="0.25">
      <c r="B11" s="354" t="s">
        <v>454</v>
      </c>
      <c r="C11" s="102"/>
      <c r="D11" s="102"/>
      <c r="E11" s="102"/>
      <c r="F11" s="102"/>
      <c r="G11" s="102"/>
      <c r="H11" s="505">
        <f>IF(H10&lt;&gt;"",H10,IF(SUM(H5:H9)&gt;0,AVERAGE(H5:H9),1))</f>
        <v>1</v>
      </c>
      <c r="AA11" s="278" t="s">
        <v>682</v>
      </c>
      <c r="AB11" s="278">
        <v>2</v>
      </c>
    </row>
    <row r="12" spans="1:31" x14ac:dyDescent="0.25">
      <c r="B12" s="354" t="s">
        <v>389</v>
      </c>
      <c r="F12" s="184"/>
      <c r="G12" s="419" t="s">
        <v>388</v>
      </c>
      <c r="H12" s="502">
        <v>3</v>
      </c>
      <c r="K12" s="353" t="s">
        <v>712</v>
      </c>
      <c r="AA12" s="278" t="s">
        <v>192</v>
      </c>
      <c r="AB12" s="278">
        <v>1</v>
      </c>
    </row>
    <row r="13" spans="1:31" x14ac:dyDescent="0.25">
      <c r="B13" s="103" t="s">
        <v>406</v>
      </c>
      <c r="C13" s="102"/>
      <c r="D13" s="102"/>
      <c r="E13" s="102"/>
      <c r="G13" s="345"/>
      <c r="H13" s="355" t="str">
        <f>IF(H11&gt;=H12,"Oppfylt","Ikke oppfylt")</f>
        <v>Ikke oppfylt</v>
      </c>
      <c r="I13" s="356" t="b">
        <f>IF(H11&gt;=H12,TRUE,FALSE)</f>
        <v>0</v>
      </c>
    </row>
    <row r="14" spans="1:31" x14ac:dyDescent="0.25">
      <c r="B14" s="107"/>
      <c r="C14" s="102"/>
      <c r="D14" s="102"/>
      <c r="E14" s="102"/>
      <c r="H14" s="447"/>
    </row>
    <row r="15" spans="1:31" x14ac:dyDescent="0.25">
      <c r="C15" s="102"/>
      <c r="D15" s="102"/>
      <c r="E15" s="102"/>
      <c r="H15" s="447"/>
    </row>
    <row r="16" spans="1:31" ht="18" thickBot="1" x14ac:dyDescent="0.35">
      <c r="B16" s="551" t="s">
        <v>715</v>
      </c>
      <c r="C16" s="545" t="s">
        <v>283</v>
      </c>
      <c r="D16" s="545" t="s">
        <v>284</v>
      </c>
      <c r="E16" s="545"/>
      <c r="F16" s="545"/>
      <c r="G16" s="545" t="s">
        <v>393</v>
      </c>
      <c r="H16" s="545" t="s">
        <v>160</v>
      </c>
    </row>
    <row r="17" spans="2:15" ht="15.75" thickTop="1" x14ac:dyDescent="0.25">
      <c r="B17" s="514" t="s">
        <v>41</v>
      </c>
      <c r="C17" s="136"/>
      <c r="D17" s="136"/>
      <c r="E17" s="134" t="str">
        <f>IF(AND(D17&lt;&gt;"",C17&lt;&gt;""),IF(C17&lt;D17,3,1),"")</f>
        <v/>
      </c>
      <c r="G17" s="138"/>
      <c r="H17" s="503" t="str">
        <f>IF(E17&lt;&gt;"",E17,IF(G17&lt;&gt;"",VLOOKUP(G17,AA$10:$AB$12,2,0),""))</f>
        <v/>
      </c>
      <c r="O17" s="103" t="s">
        <v>161</v>
      </c>
    </row>
    <row r="18" spans="2:15" x14ac:dyDescent="0.25">
      <c r="B18" s="514" t="s">
        <v>41</v>
      </c>
      <c r="C18" s="136"/>
      <c r="D18" s="136"/>
      <c r="E18" s="134" t="str">
        <f>IF(AND(D18&lt;&gt;"",C18&lt;&gt;""),IF(C18&lt;D18,3,1),"")</f>
        <v/>
      </c>
      <c r="G18" s="138"/>
      <c r="H18" s="503" t="str">
        <f>IF(E18&lt;&gt;"",E18,IF(G18&lt;&gt;"",VLOOKUP(G18,AA$10:$AB$12,2,0),""))</f>
        <v/>
      </c>
    </row>
    <row r="19" spans="2:15" x14ac:dyDescent="0.25">
      <c r="B19" s="514" t="s">
        <v>41</v>
      </c>
      <c r="C19" s="491"/>
      <c r="D19" s="491"/>
      <c r="E19" s="134" t="str">
        <f>IF(AND(D19&lt;&gt;"",C19&lt;&gt;""),IF(C19&lt;D19,3,1),"")</f>
        <v/>
      </c>
      <c r="G19" s="138"/>
      <c r="H19" s="503" t="str">
        <f>IF(E19&lt;&gt;"",E19,IF(G19&lt;&gt;"",VLOOKUP(G19,AA$10:$AB$12,2,0),""))</f>
        <v/>
      </c>
    </row>
    <row r="20" spans="2:15" x14ac:dyDescent="0.25">
      <c r="B20" s="514" t="s">
        <v>41</v>
      </c>
      <c r="C20" s="136"/>
      <c r="D20" s="136"/>
      <c r="E20" s="134" t="str">
        <f>IF(AND(D20&lt;&gt;"",C20&lt;&gt;""),IF(C20&lt;D20,3,1),"")</f>
        <v/>
      </c>
      <c r="G20" s="138"/>
      <c r="H20" s="503" t="str">
        <f>IF(E20&lt;&gt;"",E20,IF(G20&lt;&gt;"",VLOOKUP(G20,AA$10:$AB$12,2,0),""))</f>
        <v/>
      </c>
    </row>
    <row r="21" spans="2:15" x14ac:dyDescent="0.25">
      <c r="B21" s="514" t="s">
        <v>41</v>
      </c>
      <c r="C21" s="136"/>
      <c r="D21" s="136"/>
      <c r="E21" s="134" t="str">
        <f>IF(AND(D21&lt;&gt;"",C21&lt;&gt;""),IF(C21&lt;D21,3,1),"")</f>
        <v/>
      </c>
      <c r="G21" s="138"/>
      <c r="H21" s="503" t="str">
        <f>IF(E21&lt;&gt;"",E21,IF(G21&lt;&gt;"",VLOOKUP(G21,AA$10:$AB$12,2,0),""))</f>
        <v/>
      </c>
    </row>
    <row r="22" spans="2:15" x14ac:dyDescent="0.25">
      <c r="B22" s="103" t="s">
        <v>214</v>
      </c>
      <c r="G22" s="552" t="s">
        <v>282</v>
      </c>
      <c r="H22" s="504" t="str">
        <f>IF(G22=$AA$9,"",IF(G22&lt;&gt;"",VLOOKUP(G22,AA$10:$AB$12,2,0),""))</f>
        <v/>
      </c>
    </row>
    <row r="23" spans="2:15" x14ac:dyDescent="0.25">
      <c r="B23" s="354" t="s">
        <v>408</v>
      </c>
      <c r="C23" s="102"/>
      <c r="D23" s="102"/>
      <c r="E23" s="102"/>
      <c r="G23" s="102"/>
      <c r="H23" s="505">
        <f>IF(H22&lt;&gt;"",H22,IF(SUM(H17:H21)&gt;0,AVERAGE(H17:H21),1))</f>
        <v>1</v>
      </c>
    </row>
    <row r="24" spans="2:15" x14ac:dyDescent="0.25">
      <c r="B24" s="354" t="s">
        <v>391</v>
      </c>
      <c r="C24" s="102"/>
      <c r="D24" s="102"/>
      <c r="E24" s="102"/>
      <c r="G24" s="419" t="s">
        <v>388</v>
      </c>
      <c r="H24" s="502">
        <v>2</v>
      </c>
      <c r="K24" s="353" t="s">
        <v>713</v>
      </c>
    </row>
    <row r="25" spans="2:15" x14ac:dyDescent="0.25">
      <c r="B25" s="103" t="s">
        <v>285</v>
      </c>
      <c r="G25" s="345"/>
      <c r="H25" s="355" t="str">
        <f>IF(H23&gt;=H24,"Oppfylt","Ikke oppfylt")</f>
        <v>Ikke oppfylt</v>
      </c>
      <c r="I25" s="356" t="b">
        <f>IF(H23&gt;=H24,TRUE,FALSE)</f>
        <v>0</v>
      </c>
    </row>
    <row r="26" spans="2:15" x14ac:dyDescent="0.25">
      <c r="H26" s="447"/>
    </row>
    <row r="27" spans="2:15" ht="18" thickBot="1" x14ac:dyDescent="0.35">
      <c r="B27" s="105" t="s">
        <v>392</v>
      </c>
      <c r="C27" s="105"/>
      <c r="D27" s="105"/>
      <c r="E27" s="105"/>
      <c r="F27" s="546"/>
      <c r="G27" s="105"/>
      <c r="H27" s="547" t="str">
        <f>IF(I27=TRUE,"Oppfylt","Ikke oppfylt")</f>
        <v>Ikke oppfylt</v>
      </c>
      <c r="I27" s="356" t="b">
        <f>IF(AND(I25,I13),TRUE,FALSE)</f>
        <v>0</v>
      </c>
      <c r="K27" s="352"/>
    </row>
    <row r="28" spans="2:15" ht="15.75" thickTop="1" x14ac:dyDescent="0.25"/>
    <row r="29" spans="2:15" x14ac:dyDescent="0.25">
      <c r="B29" s="108"/>
      <c r="C29" s="102"/>
      <c r="D29" s="102"/>
      <c r="E29" s="102"/>
    </row>
  </sheetData>
  <sheetProtection sheet="1" objects="1" scenarios="1"/>
  <conditionalFormatting sqref="A1">
    <cfRule type="expression" dxfId="26" priority="4">
      <formula>A1=-2</formula>
    </cfRule>
    <cfRule type="expression" dxfId="25" priority="5">
      <formula>A1=-1</formula>
    </cfRule>
    <cfRule type="expression" dxfId="24" priority="6">
      <formula>A1=0</formula>
    </cfRule>
    <cfRule type="expression" dxfId="23" priority="7">
      <formula>A1=1</formula>
    </cfRule>
  </conditionalFormatting>
  <conditionalFormatting sqref="H13">
    <cfRule type="expression" dxfId="22" priority="3">
      <formula>I13=FALSE</formula>
    </cfRule>
  </conditionalFormatting>
  <conditionalFormatting sqref="H25">
    <cfRule type="expression" dxfId="21" priority="2">
      <formula>I25=FALSE</formula>
    </cfRule>
  </conditionalFormatting>
  <conditionalFormatting sqref="H27">
    <cfRule type="expression" dxfId="20" priority="1">
      <formula>I27=FALSE</formula>
    </cfRule>
  </conditionalFormatting>
  <dataValidations count="3">
    <dataValidation type="list" allowBlank="1" showInputMessage="1" showErrorMessage="1" sqref="G5:G9" xr:uid="{25D9F37F-014C-436D-A892-3FC822B8CFEB}">
      <formula1>$AA$3:$AA$5</formula1>
    </dataValidation>
    <dataValidation type="list" allowBlank="1" showInputMessage="1" showErrorMessage="1" sqref="G10 G22" xr:uid="{96B3B3E8-2EF7-4A00-AB7A-A87169414AAA}">
      <formula1>$AA$2:$AA$5</formula1>
    </dataValidation>
    <dataValidation type="list" allowBlank="1" showInputMessage="1" showErrorMessage="1" sqref="G17:G21" xr:uid="{067FF665-8C50-4F6E-B333-9EB64B04B79C}">
      <formula1>$AA$10:$AA$12</formula1>
    </dataValidation>
  </dataValidations>
  <hyperlinks>
    <hyperlink ref="A2" location="'A. Navigasjonspanel'!A1" display="←" xr:uid="{CF6B5D24-7894-40D6-A651-FBFDD753E216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6337-0A28-428B-91A1-5FD9B7B64FD8}">
  <sheetPr codeName="Blad15"/>
  <dimension ref="A1:AP35"/>
  <sheetViews>
    <sheetView zoomScaleNormal="100" workbookViewId="0"/>
  </sheetViews>
  <sheetFormatPr defaultRowHeight="15" x14ac:dyDescent="0.25"/>
  <cols>
    <col min="1" max="1" width="2.85546875" style="6" customWidth="1"/>
    <col min="2" max="2" width="2.85546875" customWidth="1"/>
    <col min="3" max="3" width="12.140625" customWidth="1"/>
    <col min="4" max="4" width="26.85546875" customWidth="1"/>
    <col min="5" max="5" width="10.85546875" style="6" bestFit="1" customWidth="1"/>
    <col min="6" max="6" width="17.42578125" style="62" customWidth="1"/>
    <col min="7" max="7" width="13.85546875" style="62" hidden="1" customWidth="1"/>
    <col min="8" max="8" width="13.85546875" style="14" customWidth="1"/>
    <col min="9" max="9" width="57.28515625" bestFit="1" customWidth="1"/>
    <col min="10" max="10" width="14" customWidth="1"/>
    <col min="11" max="11" width="13.85546875" customWidth="1"/>
    <col min="12" max="12" width="13.85546875" style="6" customWidth="1"/>
    <col min="13" max="13" width="10.7109375" bestFit="1" customWidth="1"/>
    <col min="14" max="14" width="74" customWidth="1"/>
    <col min="15" max="15" width="4.28515625" style="358" bestFit="1" customWidth="1"/>
    <col min="16" max="16" width="66.140625" style="353" bestFit="1" customWidth="1"/>
    <col min="17" max="17" width="66.140625" style="353" customWidth="1"/>
    <col min="18" max="18" width="70" style="353" bestFit="1" customWidth="1"/>
    <col min="19" max="19" width="70" style="353" customWidth="1"/>
    <col min="20" max="20" width="77.5703125" style="353" bestFit="1" customWidth="1"/>
    <col min="21" max="34" width="9.140625" style="353"/>
  </cols>
  <sheetData>
    <row r="1" spans="1:42" s="6" customFormat="1" x14ac:dyDescent="0.25">
      <c r="A1" s="6">
        <f>IF(OR(H32&lt;&gt;1,K32&lt;&gt;1),-2,IF(COUNTA(I7:I31)&lt;COUNTA(L7:L31),-1,IF(COUNTA(I7:I31)&gt;COUNTA(L7:L31),0,1)))</f>
        <v>0</v>
      </c>
      <c r="F1" s="62"/>
      <c r="G1" s="62"/>
      <c r="H1" s="14"/>
      <c r="O1" s="358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417"/>
      <c r="AJ1" s="417"/>
      <c r="AK1" s="417"/>
      <c r="AL1" s="417"/>
      <c r="AM1" s="417"/>
      <c r="AN1" s="417"/>
      <c r="AO1" s="417"/>
      <c r="AP1" s="417"/>
    </row>
    <row r="2" spans="1:42" ht="20.25" thickBot="1" x14ac:dyDescent="0.35">
      <c r="A2" s="38" t="s">
        <v>39</v>
      </c>
      <c r="B2" s="15" t="s">
        <v>256</v>
      </c>
      <c r="C2" s="15"/>
      <c r="D2" s="15"/>
      <c r="E2" s="15"/>
      <c r="F2" s="15"/>
      <c r="G2" s="15"/>
      <c r="H2" s="79"/>
      <c r="I2" s="15"/>
      <c r="J2" s="15"/>
      <c r="K2" s="15"/>
      <c r="L2" s="15"/>
      <c r="M2" s="15"/>
      <c r="N2" s="15"/>
    </row>
    <row r="3" spans="1:42" ht="15.75" thickTop="1" x14ac:dyDescent="0.25">
      <c r="I3" s="6"/>
      <c r="M3" s="6"/>
      <c r="N3" s="465"/>
    </row>
    <row r="4" spans="1:42" ht="18" thickBot="1" x14ac:dyDescent="0.35">
      <c r="C4" s="22" t="s">
        <v>255</v>
      </c>
      <c r="D4" s="22"/>
      <c r="E4" s="22"/>
      <c r="F4" s="22"/>
      <c r="G4" s="22"/>
      <c r="H4" s="78"/>
      <c r="I4" s="22"/>
      <c r="J4" s="22"/>
      <c r="K4" s="22"/>
      <c r="L4" s="22"/>
      <c r="M4" s="22"/>
      <c r="N4" s="22"/>
    </row>
    <row r="5" spans="1:42" ht="60.75" customHeight="1" thickTop="1" x14ac:dyDescent="0.25">
      <c r="C5" s="554" t="s">
        <v>409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418"/>
      <c r="P5" s="419" t="s">
        <v>492</v>
      </c>
      <c r="Q5" s="419"/>
      <c r="R5" s="419" t="s">
        <v>491</v>
      </c>
      <c r="S5" s="419"/>
      <c r="T5" s="419" t="s">
        <v>490</v>
      </c>
    </row>
    <row r="6" spans="1:42" x14ac:dyDescent="0.25">
      <c r="C6" s="310" t="s">
        <v>233</v>
      </c>
      <c r="D6" s="310" t="s">
        <v>231</v>
      </c>
      <c r="E6" s="63" t="s">
        <v>236</v>
      </c>
      <c r="F6" s="315" t="s">
        <v>237</v>
      </c>
      <c r="G6" s="310" t="s">
        <v>232</v>
      </c>
      <c r="H6" s="310" t="s">
        <v>234</v>
      </c>
      <c r="I6" s="329" t="s">
        <v>53</v>
      </c>
      <c r="J6" s="310" t="s">
        <v>235</v>
      </c>
      <c r="K6" s="310" t="s">
        <v>345</v>
      </c>
      <c r="L6" s="310" t="s">
        <v>493</v>
      </c>
      <c r="M6" s="310" t="s">
        <v>178</v>
      </c>
      <c r="N6" s="418" t="s">
        <v>494</v>
      </c>
      <c r="O6" s="418" t="s">
        <v>346</v>
      </c>
      <c r="P6" s="418">
        <v>1</v>
      </c>
      <c r="Q6" s="418">
        <v>1.5</v>
      </c>
      <c r="R6" s="418">
        <v>2</v>
      </c>
      <c r="S6" s="418">
        <v>2.5</v>
      </c>
      <c r="T6" s="418">
        <v>3</v>
      </c>
    </row>
    <row r="7" spans="1:42" x14ac:dyDescent="0.25">
      <c r="C7" s="49">
        <f>$H$9*K7*M7</f>
        <v>0</v>
      </c>
      <c r="D7" s="45"/>
      <c r="E7" s="110"/>
      <c r="F7" s="45"/>
      <c r="G7" s="312"/>
      <c r="H7" s="330"/>
      <c r="I7" s="529" t="s">
        <v>350</v>
      </c>
      <c r="J7" s="290"/>
      <c r="K7" s="289">
        <f>COUNTA(I7)*IF(J7&lt;&gt;"",J7,(100%-SUM($J$7:$J$11))/(COUNTA($I$7:$I$11)-COUNT($J$7:$J$11)))</f>
        <v>0.2</v>
      </c>
      <c r="L7" s="421"/>
      <c r="M7" s="530">
        <f>L7</f>
        <v>0</v>
      </c>
      <c r="N7" s="527" t="str">
        <f>IF(ISNA((IF(L7="","",HLOOKUP($L7,$P$6:$T$31,$O7,0)))),"-",IF(L7="","",HLOOKUP($L7,$P$6:$T$31,$O7,0)))</f>
        <v/>
      </c>
      <c r="O7" s="353">
        <v>2</v>
      </c>
      <c r="P7" s="426" t="s">
        <v>349</v>
      </c>
      <c r="Q7" s="426" t="s">
        <v>3</v>
      </c>
      <c r="R7" s="426" t="s">
        <v>347</v>
      </c>
      <c r="S7" s="426" t="s">
        <v>3</v>
      </c>
      <c r="T7" s="426" t="s">
        <v>348</v>
      </c>
    </row>
    <row r="8" spans="1:42" x14ac:dyDescent="0.25">
      <c r="C8" s="50">
        <f>$H$9*K8*M8</f>
        <v>0</v>
      </c>
      <c r="D8" s="47" t="s">
        <v>242</v>
      </c>
      <c r="E8" s="111"/>
      <c r="F8" s="46"/>
      <c r="G8" s="311"/>
      <c r="H8" s="331"/>
      <c r="I8" s="529" t="s">
        <v>638</v>
      </c>
      <c r="J8" s="291"/>
      <c r="K8" s="289">
        <f>COUNTA(I8)*IF(J8&lt;&gt;"",J8,(100%-SUM($J$7:$J$11))/(COUNTA($I$7:$I$11)-COUNT($J$7:$J$11)))</f>
        <v>0.2</v>
      </c>
      <c r="L8" s="422"/>
      <c r="M8" s="530">
        <f t="shared" ref="M8:M31" si="0">L8</f>
        <v>0</v>
      </c>
      <c r="N8" s="527" t="str">
        <f t="shared" ref="N8:N31" si="1">IF(ISNA((IF(L8="","",HLOOKUP($L8,$P$6:$T$31,$O8,0)))),"-",IF(L8="","",HLOOKUP($L8,$P$6:$T$31,$O8,0)))</f>
        <v/>
      </c>
      <c r="O8" s="353">
        <v>3</v>
      </c>
      <c r="P8" s="426" t="s">
        <v>351</v>
      </c>
      <c r="Q8" s="426" t="s">
        <v>3</v>
      </c>
      <c r="R8" s="426" t="s">
        <v>352</v>
      </c>
      <c r="S8" s="426" t="s">
        <v>3</v>
      </c>
      <c r="T8" s="426" t="s">
        <v>353</v>
      </c>
    </row>
    <row r="9" spans="1:42" x14ac:dyDescent="0.25">
      <c r="C9" s="50">
        <f>$H$9*K9*M9</f>
        <v>0</v>
      </c>
      <c r="D9" s="47" t="s">
        <v>238</v>
      </c>
      <c r="E9" s="293"/>
      <c r="F9" s="420" t="str">
        <f>IF('A. Navigasjonspanel'!S21&lt;&gt;"",'A. Navigasjonspanel'!S21,"")</f>
        <v/>
      </c>
      <c r="G9" s="314" t="str">
        <f>IF(F9&lt;&gt;"",F9,IF(E9&lt;&gt;"",E9,""))</f>
        <v/>
      </c>
      <c r="H9" s="332">
        <f>IF(G9&lt;&gt;"",G9,(1-SUM(G14:G29))/(5-COUNT(G9:G29)))</f>
        <v>0.2</v>
      </c>
      <c r="I9" s="529" t="s">
        <v>354</v>
      </c>
      <c r="J9" s="291"/>
      <c r="K9" s="289">
        <f>COUNTA(I9)*IF(J9&lt;&gt;"",J9,(100%-SUM($J$7:$J$11))/(COUNTA($I$7:$I$11)-COUNT($J$7:$J$11)))</f>
        <v>0.2</v>
      </c>
      <c r="L9" s="422"/>
      <c r="M9" s="530">
        <f t="shared" si="0"/>
        <v>0</v>
      </c>
      <c r="N9" s="527" t="str">
        <f t="shared" si="1"/>
        <v/>
      </c>
      <c r="O9" s="353">
        <v>4</v>
      </c>
      <c r="P9" s="426" t="s">
        <v>355</v>
      </c>
      <c r="Q9" s="426" t="s">
        <v>3</v>
      </c>
      <c r="R9" s="426" t="s">
        <v>356</v>
      </c>
      <c r="S9" s="426" t="s">
        <v>3</v>
      </c>
      <c r="T9" s="426" t="s">
        <v>357</v>
      </c>
    </row>
    <row r="10" spans="1:42" x14ac:dyDescent="0.25">
      <c r="A10" s="193"/>
      <c r="C10" s="50">
        <f>$H$9*K10*M10</f>
        <v>0</v>
      </c>
      <c r="D10" s="531">
        <f>SUM(C7:C11)/H9</f>
        <v>0</v>
      </c>
      <c r="E10" s="195"/>
      <c r="F10" s="46"/>
      <c r="G10" s="311"/>
      <c r="H10" s="331"/>
      <c r="I10" s="529" t="s">
        <v>455</v>
      </c>
      <c r="J10" s="291"/>
      <c r="K10" s="289">
        <f>COUNTA(I10)*IF(J10&lt;&gt;"",J10,(100%-SUM($J$7:$J$11))/(COUNTA($I$7:$I$11)-COUNT($J$7:$J$11)))</f>
        <v>0.2</v>
      </c>
      <c r="L10" s="422"/>
      <c r="M10" s="530">
        <f t="shared" si="0"/>
        <v>0</v>
      </c>
      <c r="N10" s="527" t="str">
        <f t="shared" si="1"/>
        <v/>
      </c>
      <c r="O10" s="353">
        <v>5</v>
      </c>
      <c r="P10" s="426" t="s">
        <v>358</v>
      </c>
      <c r="Q10" s="426" t="s">
        <v>3</v>
      </c>
      <c r="R10" s="426" t="s">
        <v>359</v>
      </c>
      <c r="S10" s="426" t="s">
        <v>3</v>
      </c>
      <c r="T10" s="426" t="s">
        <v>360</v>
      </c>
    </row>
    <row r="11" spans="1:42" x14ac:dyDescent="0.25">
      <c r="A11" s="193"/>
      <c r="C11" s="51">
        <f>$H$9*K11*M11</f>
        <v>0</v>
      </c>
      <c r="D11" s="48"/>
      <c r="E11" s="112"/>
      <c r="F11" s="48"/>
      <c r="G11" s="313"/>
      <c r="H11" s="333"/>
      <c r="I11" s="529" t="s">
        <v>639</v>
      </c>
      <c r="J11" s="292"/>
      <c r="K11" s="289">
        <f>COUNTA(I11)*IF(J11&lt;&gt;"",J11,(100%-SUM($J$7:$J$11))/(COUNTA($I$7:$I$11)-COUNT($J$7:$J$11)))</f>
        <v>0.2</v>
      </c>
      <c r="L11" s="423"/>
      <c r="M11" s="530">
        <f t="shared" si="0"/>
        <v>0</v>
      </c>
      <c r="N11" s="527" t="str">
        <f t="shared" si="1"/>
        <v/>
      </c>
      <c r="O11" s="353">
        <v>6</v>
      </c>
      <c r="P11" s="426" t="s">
        <v>362</v>
      </c>
      <c r="Q11" s="426" t="s">
        <v>3</v>
      </c>
      <c r="R11" s="426" t="s">
        <v>361</v>
      </c>
      <c r="S11" s="426" t="s">
        <v>3</v>
      </c>
      <c r="T11" s="426" t="s">
        <v>363</v>
      </c>
    </row>
    <row r="12" spans="1:42" x14ac:dyDescent="0.25">
      <c r="A12" s="193"/>
      <c r="C12" s="49">
        <f>$H$14*K12*M12</f>
        <v>0</v>
      </c>
      <c r="D12" s="45"/>
      <c r="E12" s="110"/>
      <c r="F12" s="45"/>
      <c r="G12" s="312"/>
      <c r="H12" s="330"/>
      <c r="I12" s="529" t="s">
        <v>640</v>
      </c>
      <c r="J12" s="290"/>
      <c r="K12" s="532">
        <f>COUNTA(I12)*IF(J12&lt;&gt;"",J12,(100%-SUM($J$12:$J$16))/(COUNTA($I$12:$I$16)-COUNT($J$12:$J$16)))</f>
        <v>0.25</v>
      </c>
      <c r="L12" s="421"/>
      <c r="M12" s="530">
        <f t="shared" si="0"/>
        <v>0</v>
      </c>
      <c r="N12" s="527" t="str">
        <f t="shared" si="1"/>
        <v/>
      </c>
      <c r="O12" s="353">
        <v>7</v>
      </c>
      <c r="P12" s="426" t="s">
        <v>645</v>
      </c>
      <c r="Q12" s="426" t="s">
        <v>3</v>
      </c>
      <c r="R12" s="426" t="s">
        <v>651</v>
      </c>
      <c r="S12" s="426" t="s">
        <v>3</v>
      </c>
      <c r="T12" s="426" t="s">
        <v>656</v>
      </c>
    </row>
    <row r="13" spans="1:42" x14ac:dyDescent="0.25">
      <c r="A13" s="193"/>
      <c r="C13" s="50">
        <f>$H$14*K13*M13</f>
        <v>0</v>
      </c>
      <c r="D13" s="47" t="s">
        <v>199</v>
      </c>
      <c r="E13" s="111"/>
      <c r="F13" s="46"/>
      <c r="G13" s="311"/>
      <c r="H13" s="331"/>
      <c r="I13" s="529" t="s">
        <v>177</v>
      </c>
      <c r="J13" s="291"/>
      <c r="K13" s="532">
        <f>COUNTA(I13)*IF(J13&lt;&gt;"",J13,(100%-SUM($J$12:$J$16))/(COUNTA($I$12:$I$16)-COUNT($J$12:$J$16)))</f>
        <v>0.25</v>
      </c>
      <c r="L13" s="422"/>
      <c r="M13" s="530">
        <f t="shared" si="0"/>
        <v>0</v>
      </c>
      <c r="N13" s="527" t="str">
        <f t="shared" si="1"/>
        <v/>
      </c>
      <c r="O13" s="353">
        <v>8</v>
      </c>
      <c r="P13" s="426" t="s">
        <v>646</v>
      </c>
      <c r="Q13" s="426" t="s">
        <v>3</v>
      </c>
      <c r="R13" s="426" t="s">
        <v>364</v>
      </c>
      <c r="S13" s="426" t="s">
        <v>3</v>
      </c>
      <c r="T13" s="426" t="s">
        <v>365</v>
      </c>
    </row>
    <row r="14" spans="1:42" x14ac:dyDescent="0.25">
      <c r="C14" s="50">
        <f>$H$14*K14*M14</f>
        <v>0</v>
      </c>
      <c r="D14" s="47" t="s">
        <v>238</v>
      </c>
      <c r="E14" s="293"/>
      <c r="F14" s="420" t="str">
        <f>IF('A. Navigasjonspanel'!S23&lt;&gt;"",'A. Navigasjonspanel'!S23,"")</f>
        <v/>
      </c>
      <c r="G14" s="314" t="str">
        <f>IF(F14&lt;&gt;"",F14,IF(E14&lt;&gt;"",E14,""))</f>
        <v/>
      </c>
      <c r="H14" s="332">
        <f>IF(G14&lt;&gt;"",G14,(1-SUM(G9,G19,G24,G29))/(5-COUNT(G9,G19,G24,G29)))</f>
        <v>0.2</v>
      </c>
      <c r="I14" s="529" t="s">
        <v>217</v>
      </c>
      <c r="J14" s="291"/>
      <c r="K14" s="532">
        <f>COUNTA(I14)*IF(J14&lt;&gt;"",J14,(100%-SUM($J$12:$J$16))/(COUNTA($I$12:$I$16)-COUNT($J$12:$J$16)))</f>
        <v>0.25</v>
      </c>
      <c r="L14" s="424"/>
      <c r="M14" s="533">
        <f>IF(L14="Beregning",'5. Benchmarking'!D14,L14)</f>
        <v>0</v>
      </c>
      <c r="N14" s="527" t="str">
        <f t="shared" si="1"/>
        <v/>
      </c>
      <c r="O14" s="353">
        <v>9</v>
      </c>
      <c r="P14" s="426" t="s">
        <v>366</v>
      </c>
      <c r="Q14" s="426" t="s">
        <v>3</v>
      </c>
      <c r="R14" s="426" t="s">
        <v>367</v>
      </c>
      <c r="S14" s="426" t="s">
        <v>3</v>
      </c>
      <c r="T14" s="426" t="s">
        <v>368</v>
      </c>
    </row>
    <row r="15" spans="1:42" s="6" customFormat="1" x14ac:dyDescent="0.25">
      <c r="A15" s="193"/>
      <c r="C15" s="50">
        <f>$H$14*K15*M15</f>
        <v>0</v>
      </c>
      <c r="D15" s="531">
        <f>SUM(C12:C16)/H14</f>
        <v>0</v>
      </c>
      <c r="E15" s="195"/>
      <c r="F15" s="46"/>
      <c r="G15" s="311"/>
      <c r="H15" s="331"/>
      <c r="I15" s="529" t="s">
        <v>641</v>
      </c>
      <c r="J15" s="291"/>
      <c r="K15" s="532">
        <f>COUNTA(I15)*IF(J15&lt;&gt;"",J15,(100%-SUM($J$12:$J$16))/(COUNTA($I$12:$I$16)-COUNT($J$12:$J$16)))</f>
        <v>0.25</v>
      </c>
      <c r="L15" s="422"/>
      <c r="M15" s="530">
        <f t="shared" si="0"/>
        <v>0</v>
      </c>
      <c r="N15" s="527" t="str">
        <f t="shared" si="1"/>
        <v/>
      </c>
      <c r="O15" s="353">
        <v>10</v>
      </c>
      <c r="P15" s="426" t="s">
        <v>647</v>
      </c>
      <c r="Q15" s="426" t="s">
        <v>3</v>
      </c>
      <c r="R15" s="426" t="s">
        <v>652</v>
      </c>
      <c r="S15" s="426" t="s">
        <v>3</v>
      </c>
      <c r="T15" s="426" t="s">
        <v>657</v>
      </c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</row>
    <row r="16" spans="1:42" x14ac:dyDescent="0.25">
      <c r="A16" s="193"/>
      <c r="C16" s="51">
        <f>$H$14*K16*M16</f>
        <v>0</v>
      </c>
      <c r="D16" s="48"/>
      <c r="E16" s="112"/>
      <c r="F16" s="48"/>
      <c r="G16" s="313"/>
      <c r="H16" s="333"/>
      <c r="I16" s="529"/>
      <c r="J16" s="292"/>
      <c r="K16" s="532">
        <f>COUNTA(I16)*IF(J16&lt;&gt;"",J16,(100%-SUM($J$12:$J$16))/(COUNTA($I$12:$I$16)-COUNT($J$12:$J$16)))</f>
        <v>0</v>
      </c>
      <c r="L16" s="423"/>
      <c r="M16" s="530">
        <f t="shared" si="0"/>
        <v>0</v>
      </c>
      <c r="N16" s="527" t="str">
        <f t="shared" si="1"/>
        <v/>
      </c>
      <c r="O16" s="353">
        <v>11</v>
      </c>
      <c r="P16" s="426"/>
      <c r="Q16" s="426" t="s">
        <v>3</v>
      </c>
      <c r="R16" s="426"/>
      <c r="S16" s="426" t="s">
        <v>3</v>
      </c>
      <c r="T16" s="426"/>
    </row>
    <row r="17" spans="1:34" x14ac:dyDescent="0.25">
      <c r="A17" s="193"/>
      <c r="C17" s="49">
        <f>$H$19*K17*M17</f>
        <v>0</v>
      </c>
      <c r="D17" s="45"/>
      <c r="E17" s="110"/>
      <c r="F17" s="45"/>
      <c r="G17" s="312"/>
      <c r="H17" s="330"/>
      <c r="I17" s="529" t="s">
        <v>369</v>
      </c>
      <c r="J17" s="290"/>
      <c r="K17" s="532">
        <f>COUNTA(I17)*IF(J17&lt;&gt;"",J17,(100%-SUM($J$17:$J$21))/(COUNTA($I$17:$I$21)-COUNT($J$17:$J$21)))</f>
        <v>0.25</v>
      </c>
      <c r="L17" s="425"/>
      <c r="M17" s="533">
        <f>IF(L17="Beregning",'4. ELII'!C52,L17)</f>
        <v>0</v>
      </c>
      <c r="N17" s="527" t="str">
        <f t="shared" si="1"/>
        <v/>
      </c>
      <c r="O17" s="353">
        <v>12</v>
      </c>
      <c r="P17" s="426" t="s">
        <v>648</v>
      </c>
      <c r="Q17" s="426" t="s">
        <v>3</v>
      </c>
      <c r="R17" s="426" t="s">
        <v>653</v>
      </c>
      <c r="S17" s="426" t="s">
        <v>3</v>
      </c>
      <c r="T17" s="426" t="s">
        <v>658</v>
      </c>
    </row>
    <row r="18" spans="1:34" x14ac:dyDescent="0.25">
      <c r="A18" s="193"/>
      <c r="C18" s="50">
        <f>$H$19*K18*M18</f>
        <v>0</v>
      </c>
      <c r="D18" s="57" t="s">
        <v>239</v>
      </c>
      <c r="E18" s="111"/>
      <c r="F18" s="46"/>
      <c r="G18" s="311"/>
      <c r="H18" s="331"/>
      <c r="I18" s="529" t="s">
        <v>218</v>
      </c>
      <c r="J18" s="291"/>
      <c r="K18" s="532">
        <f>COUNTA(I18)*IF(J18&lt;&gt;"",J18,(100%-SUM($J$17:$J$21))/(COUNTA($I$17:$I$21)-COUNT($J$17:$J$21)))</f>
        <v>0.25</v>
      </c>
      <c r="L18" s="422"/>
      <c r="M18" s="530">
        <f t="shared" si="0"/>
        <v>0</v>
      </c>
      <c r="N18" s="527" t="str">
        <f t="shared" si="1"/>
        <v/>
      </c>
      <c r="O18" s="353">
        <v>13</v>
      </c>
      <c r="P18" s="426" t="s">
        <v>370</v>
      </c>
      <c r="Q18" s="426" t="s">
        <v>3</v>
      </c>
      <c r="R18" s="426" t="s">
        <v>371</v>
      </c>
      <c r="S18" s="426" t="s">
        <v>3</v>
      </c>
      <c r="T18" s="426" t="s">
        <v>372</v>
      </c>
    </row>
    <row r="19" spans="1:34" x14ac:dyDescent="0.25">
      <c r="C19" s="50">
        <f>$H$19*K19*M19</f>
        <v>0</v>
      </c>
      <c r="D19" s="47" t="s">
        <v>238</v>
      </c>
      <c r="E19" s="293"/>
      <c r="F19" s="420" t="str">
        <f>IF('A. Navigasjonspanel'!S25&lt;&gt;"",'A. Navigasjonspanel'!S25,"")</f>
        <v/>
      </c>
      <c r="G19" s="314" t="str">
        <f>IF(F19&lt;&gt;"",F19,IF(E19&lt;&gt;"",E19,""))</f>
        <v/>
      </c>
      <c r="H19" s="332">
        <f>IF(G19&lt;&gt;"",G19,(1-SUM(G9,G14,G24,G29))/(5-COUNT(G9,G14,G24,G29)))</f>
        <v>0.2</v>
      </c>
      <c r="I19" s="529" t="s">
        <v>642</v>
      </c>
      <c r="J19" s="291"/>
      <c r="K19" s="532">
        <f>COUNTA(I19)*IF(J19&lt;&gt;"",J19,(100%-SUM($J$17:$J$21))/(COUNTA($I$17:$I$21)-COUNT($J$17:$J$21)))</f>
        <v>0.25</v>
      </c>
      <c r="L19" s="422"/>
      <c r="M19" s="530">
        <f t="shared" si="0"/>
        <v>0</v>
      </c>
      <c r="N19" s="527" t="str">
        <f t="shared" si="1"/>
        <v/>
      </c>
      <c r="O19" s="353">
        <v>14</v>
      </c>
      <c r="P19" s="426" t="s">
        <v>649</v>
      </c>
      <c r="Q19" s="426" t="s">
        <v>3</v>
      </c>
      <c r="R19" s="426" t="s">
        <v>654</v>
      </c>
      <c r="S19" s="426" t="s">
        <v>3</v>
      </c>
      <c r="T19" s="426" t="s">
        <v>659</v>
      </c>
    </row>
    <row r="20" spans="1:34" s="6" customFormat="1" x14ac:dyDescent="0.25">
      <c r="A20" s="193"/>
      <c r="C20" s="50">
        <f>$H$19*K20*M20</f>
        <v>0</v>
      </c>
      <c r="D20" s="531">
        <f>SUM(C17:C21)/H19</f>
        <v>0</v>
      </c>
      <c r="E20" s="195"/>
      <c r="F20" s="46"/>
      <c r="G20" s="311"/>
      <c r="H20" s="331"/>
      <c r="I20" s="529" t="s">
        <v>219</v>
      </c>
      <c r="J20" s="291"/>
      <c r="K20" s="532">
        <f>COUNTA(I20)*IF(J20&lt;&gt;"",J20,(100%-SUM($J$17:$J$21))/(COUNTA($I$17:$I$21)-COUNT($J$17:$J$21)))</f>
        <v>0.25</v>
      </c>
      <c r="L20" s="422"/>
      <c r="M20" s="530">
        <f t="shared" si="0"/>
        <v>0</v>
      </c>
      <c r="N20" s="527" t="str">
        <f t="shared" si="1"/>
        <v/>
      </c>
      <c r="O20" s="353">
        <v>15</v>
      </c>
      <c r="P20" s="426" t="s">
        <v>373</v>
      </c>
      <c r="Q20" s="426" t="s">
        <v>3</v>
      </c>
      <c r="R20" s="426" t="s">
        <v>374</v>
      </c>
      <c r="S20" s="426" t="s">
        <v>3</v>
      </c>
      <c r="T20" s="426" t="s">
        <v>375</v>
      </c>
      <c r="U20" s="353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</row>
    <row r="21" spans="1:34" s="6" customFormat="1" x14ac:dyDescent="0.25">
      <c r="A21" s="193"/>
      <c r="C21" s="51">
        <f>$H$19*K21*M21</f>
        <v>0</v>
      </c>
      <c r="D21" s="48"/>
      <c r="E21" s="112"/>
      <c r="F21" s="48"/>
      <c r="G21" s="313"/>
      <c r="H21" s="333"/>
      <c r="I21" s="529"/>
      <c r="J21" s="292"/>
      <c r="K21" s="532">
        <f>COUNTA(I21)*IF(J21&lt;&gt;"",J21,(100%-SUM($J$17:$J$21))/(COUNTA($I$17:$I$21)-COUNT($J$17:$J$21)))</f>
        <v>0</v>
      </c>
      <c r="L21" s="423"/>
      <c r="M21" s="530">
        <f t="shared" si="0"/>
        <v>0</v>
      </c>
      <c r="N21" s="527" t="str">
        <f t="shared" si="1"/>
        <v/>
      </c>
      <c r="O21" s="353">
        <v>16</v>
      </c>
      <c r="P21" s="426"/>
      <c r="Q21" s="426" t="s">
        <v>3</v>
      </c>
      <c r="R21" s="426"/>
      <c r="S21" s="426" t="s">
        <v>3</v>
      </c>
      <c r="T21" s="426"/>
      <c r="U21" s="353"/>
      <c r="V21" s="353"/>
      <c r="W21" s="353"/>
      <c r="X21" s="353"/>
      <c r="Y21" s="353"/>
      <c r="Z21" s="353"/>
      <c r="AA21" s="353"/>
      <c r="AB21" s="353"/>
      <c r="AC21" s="353"/>
      <c r="AD21" s="353"/>
      <c r="AE21" s="353"/>
      <c r="AF21" s="353"/>
      <c r="AG21" s="353"/>
      <c r="AH21" s="353"/>
    </row>
    <row r="22" spans="1:34" x14ac:dyDescent="0.25">
      <c r="A22" s="193"/>
      <c r="C22" s="49">
        <f>$H$24*K22*M22</f>
        <v>0</v>
      </c>
      <c r="D22" s="45"/>
      <c r="E22" s="110"/>
      <c r="F22" s="45"/>
      <c r="G22" s="312"/>
      <c r="H22" s="330"/>
      <c r="I22" s="529" t="s">
        <v>643</v>
      </c>
      <c r="J22" s="290"/>
      <c r="K22" s="532">
        <f>COUNTA(I22)*IF(J22&lt;&gt;"",J22,(100%-SUM($J$22:$J$26))/(COUNTA($I$22:$I$26)-COUNT($J$22:$J$26)))</f>
        <v>0.5</v>
      </c>
      <c r="L22" s="421"/>
      <c r="M22" s="530">
        <f t="shared" si="0"/>
        <v>0</v>
      </c>
      <c r="N22" s="527" t="str">
        <f t="shared" si="1"/>
        <v/>
      </c>
      <c r="O22" s="353">
        <v>17</v>
      </c>
      <c r="P22" s="426" t="s">
        <v>376</v>
      </c>
      <c r="Q22" s="426" t="s">
        <v>3</v>
      </c>
      <c r="R22" s="426" t="s">
        <v>377</v>
      </c>
      <c r="S22" s="426" t="s">
        <v>3</v>
      </c>
      <c r="T22" s="426" t="s">
        <v>378</v>
      </c>
    </row>
    <row r="23" spans="1:34" x14ac:dyDescent="0.25">
      <c r="A23" s="193"/>
      <c r="C23" s="50">
        <f>$H$24*K23*M23</f>
        <v>0</v>
      </c>
      <c r="D23" s="47" t="s">
        <v>198</v>
      </c>
      <c r="E23" s="111"/>
      <c r="F23" s="46"/>
      <c r="G23" s="311"/>
      <c r="H23" s="331"/>
      <c r="I23" s="529" t="s">
        <v>182</v>
      </c>
      <c r="J23" s="291"/>
      <c r="K23" s="532">
        <f>COUNTA(I23)*IF(J23&lt;&gt;"",J23,(100%-SUM($J$22:$J$26))/(COUNTA($I$22:$I$26)-COUNT($J$22:$J$26)))</f>
        <v>0.5</v>
      </c>
      <c r="L23" s="422"/>
      <c r="M23" s="530">
        <f t="shared" si="0"/>
        <v>0</v>
      </c>
      <c r="N23" s="527" t="str">
        <f t="shared" si="1"/>
        <v/>
      </c>
      <c r="O23" s="353">
        <v>18</v>
      </c>
      <c r="P23" s="426" t="s">
        <v>650</v>
      </c>
      <c r="Q23" s="426" t="s">
        <v>3</v>
      </c>
      <c r="R23" s="426" t="s">
        <v>379</v>
      </c>
      <c r="S23" s="426" t="s">
        <v>3</v>
      </c>
      <c r="T23" s="426" t="s">
        <v>660</v>
      </c>
    </row>
    <row r="24" spans="1:34" s="6" customFormat="1" x14ac:dyDescent="0.25">
      <c r="C24" s="50">
        <f>$H$24*K24*M24</f>
        <v>0</v>
      </c>
      <c r="D24" s="47" t="s">
        <v>240</v>
      </c>
      <c r="E24" s="293"/>
      <c r="F24" s="420" t="str">
        <f>IF('A. Navigasjonspanel'!S27&lt;&gt;"",'A. Navigasjonspanel'!S27,"")</f>
        <v/>
      </c>
      <c r="G24" s="314" t="str">
        <f>IF(F24&lt;&gt;"",F24,IF(E24&lt;&gt;"",E24,""))</f>
        <v/>
      </c>
      <c r="H24" s="332">
        <f>IF(G24&lt;&gt;"",G24,(1-SUM(G9,G14,G19,G29))/(5-COUNT(G9,G14,G19,G29)))</f>
        <v>0.2</v>
      </c>
      <c r="I24" s="529"/>
      <c r="J24" s="291"/>
      <c r="K24" s="532">
        <f>COUNTA(I24)*IF(J24&lt;&gt;"",J24,(100%-SUM($J$22:$J$26))/(COUNTA($I$22:$I$26)-COUNT($J$22:$J$26)))</f>
        <v>0</v>
      </c>
      <c r="L24" s="422"/>
      <c r="M24" s="530">
        <f t="shared" si="0"/>
        <v>0</v>
      </c>
      <c r="N24" s="527" t="str">
        <f t="shared" si="1"/>
        <v/>
      </c>
      <c r="O24" s="353">
        <v>19</v>
      </c>
      <c r="P24" s="426"/>
      <c r="Q24" s="426" t="s">
        <v>3</v>
      </c>
      <c r="R24" s="426"/>
      <c r="S24" s="426" t="s">
        <v>3</v>
      </c>
      <c r="T24" s="426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</row>
    <row r="25" spans="1:34" s="6" customFormat="1" x14ac:dyDescent="0.25">
      <c r="A25" s="193"/>
      <c r="C25" s="50">
        <f>$H$24*K25*M25</f>
        <v>0</v>
      </c>
      <c r="D25" s="531">
        <f>SUM(C22:C26)/H24</f>
        <v>0</v>
      </c>
      <c r="E25" s="195"/>
      <c r="F25" s="46"/>
      <c r="G25" s="311"/>
      <c r="H25" s="194"/>
      <c r="I25" s="529"/>
      <c r="J25" s="291"/>
      <c r="K25" s="532">
        <f>COUNTA(I25)*IF(J25&lt;&gt;"",J25,(100%-SUM($J$22:$J$26))/(COUNTA($I$22:$I$26)-COUNT($J$22:$J$26)))</f>
        <v>0</v>
      </c>
      <c r="L25" s="422"/>
      <c r="M25" s="530">
        <f t="shared" si="0"/>
        <v>0</v>
      </c>
      <c r="N25" s="527" t="str">
        <f t="shared" si="1"/>
        <v/>
      </c>
      <c r="O25" s="353">
        <v>20</v>
      </c>
      <c r="P25" s="426"/>
      <c r="Q25" s="426" t="s">
        <v>3</v>
      </c>
      <c r="R25" s="426"/>
      <c r="S25" s="426" t="s">
        <v>3</v>
      </c>
      <c r="T25" s="426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</row>
    <row r="26" spans="1:34" s="6" customFormat="1" x14ac:dyDescent="0.25">
      <c r="A26" s="193"/>
      <c r="C26" s="51">
        <f>$H$24*K26*M26</f>
        <v>0</v>
      </c>
      <c r="D26" s="48"/>
      <c r="E26" s="112"/>
      <c r="F26" s="48"/>
      <c r="G26" s="313"/>
      <c r="H26" s="333"/>
      <c r="I26" s="529"/>
      <c r="J26" s="292"/>
      <c r="K26" s="532">
        <f>COUNTA(I26)*IF(J26&lt;&gt;"",J26,(100%-SUM($J$22:$J$26))/(COUNTA($I$22:$I$26)-COUNT($J$22:$J$26)))</f>
        <v>0</v>
      </c>
      <c r="L26" s="423"/>
      <c r="M26" s="530">
        <f t="shared" si="0"/>
        <v>0</v>
      </c>
      <c r="N26" s="527" t="str">
        <f t="shared" si="1"/>
        <v/>
      </c>
      <c r="O26" s="353">
        <v>21</v>
      </c>
      <c r="P26" s="426"/>
      <c r="Q26" s="426" t="s">
        <v>3</v>
      </c>
      <c r="R26" s="426"/>
      <c r="S26" s="426" t="s">
        <v>3</v>
      </c>
      <c r="T26" s="426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</row>
    <row r="27" spans="1:34" x14ac:dyDescent="0.25">
      <c r="A27" s="193"/>
      <c r="C27" s="49">
        <f>$H$29*K27*M27</f>
        <v>0</v>
      </c>
      <c r="D27" s="45"/>
      <c r="E27" s="110"/>
      <c r="F27" s="45"/>
      <c r="G27" s="312"/>
      <c r="H27" s="330"/>
      <c r="I27" s="529" t="s">
        <v>456</v>
      </c>
      <c r="J27" s="290"/>
      <c r="K27" s="532">
        <f>COUNTA(I27)*IF(J27&lt;&gt;"",J27,(100%-SUM($J$27:$J$31))/(COUNTA($I$27:$I$31)-COUNT($J$27:$J$31)))</f>
        <v>0.33333333333333331</v>
      </c>
      <c r="L27" s="421"/>
      <c r="M27" s="530">
        <f t="shared" si="0"/>
        <v>0</v>
      </c>
      <c r="N27" s="527" t="str">
        <f t="shared" si="1"/>
        <v/>
      </c>
      <c r="O27" s="353">
        <v>22</v>
      </c>
      <c r="P27" s="426" t="s">
        <v>386</v>
      </c>
      <c r="Q27" s="426" t="s">
        <v>3</v>
      </c>
      <c r="R27" s="426" t="s">
        <v>385</v>
      </c>
      <c r="S27" s="426" t="s">
        <v>3</v>
      </c>
      <c r="T27" s="426" t="s">
        <v>661</v>
      </c>
    </row>
    <row r="28" spans="1:34" x14ac:dyDescent="0.25">
      <c r="A28" s="193"/>
      <c r="C28" s="50">
        <f>$H$29*K28*M28</f>
        <v>0</v>
      </c>
      <c r="D28" s="57" t="s">
        <v>200</v>
      </c>
      <c r="E28" s="111"/>
      <c r="F28" s="46"/>
      <c r="G28" s="311"/>
      <c r="H28" s="331"/>
      <c r="I28" s="529" t="s">
        <v>220</v>
      </c>
      <c r="J28" s="291"/>
      <c r="K28" s="532">
        <f>COUNTA(I28)*IF(J28&lt;&gt;"",J28,(100%-SUM($J$27:$J$31))/(COUNTA($I$27:$I$31)-COUNT($J$27:$J$31)))</f>
        <v>0.33333333333333331</v>
      </c>
      <c r="L28" s="422"/>
      <c r="M28" s="530">
        <f t="shared" si="0"/>
        <v>0</v>
      </c>
      <c r="N28" s="527" t="str">
        <f t="shared" si="1"/>
        <v/>
      </c>
      <c r="O28" s="353">
        <v>23</v>
      </c>
      <c r="P28" s="426" t="s">
        <v>382</v>
      </c>
      <c r="Q28" s="426" t="s">
        <v>3</v>
      </c>
      <c r="R28" s="426" t="s">
        <v>655</v>
      </c>
      <c r="S28" s="426" t="s">
        <v>3</v>
      </c>
      <c r="T28" s="426" t="s">
        <v>383</v>
      </c>
    </row>
    <row r="29" spans="1:34" x14ac:dyDescent="0.25">
      <c r="C29" s="50">
        <f>$H$29*K29*M29</f>
        <v>0</v>
      </c>
      <c r="D29" s="47" t="s">
        <v>241</v>
      </c>
      <c r="E29" s="293"/>
      <c r="F29" s="420" t="str">
        <f>IF('A. Navigasjonspanel'!S29&lt;&gt;"",'A. Navigasjonspanel'!S29,"")</f>
        <v/>
      </c>
      <c r="G29" s="314" t="str">
        <f>IF(F29&lt;&gt;"",F29,IF(E29&lt;&gt;"",E29,""))</f>
        <v/>
      </c>
      <c r="H29" s="332">
        <f>IF(G29&lt;&gt;"",G29,(1-SUM(G9,G14,G19,G24))/(5-COUNT(G9,G14,G19,G24)))</f>
        <v>0.2</v>
      </c>
      <c r="I29" s="529" t="s">
        <v>644</v>
      </c>
      <c r="J29" s="291"/>
      <c r="K29" s="532">
        <f>COUNTA(I29)*IF(J29&lt;&gt;"",J29,(100%-SUM($J$27:$J$31))/(COUNTA($I$27:$I$31)-COUNT($J$27:$J$31)))</f>
        <v>0.33333333333333331</v>
      </c>
      <c r="L29" s="422"/>
      <c r="M29" s="530">
        <f t="shared" si="0"/>
        <v>0</v>
      </c>
      <c r="N29" s="527" t="str">
        <f t="shared" si="1"/>
        <v/>
      </c>
      <c r="O29" s="353">
        <v>24</v>
      </c>
      <c r="P29" s="426" t="s">
        <v>380</v>
      </c>
      <c r="Q29" s="426" t="s">
        <v>3</v>
      </c>
      <c r="R29" s="426" t="s">
        <v>384</v>
      </c>
      <c r="S29" s="426" t="s">
        <v>3</v>
      </c>
      <c r="T29" s="426" t="s">
        <v>381</v>
      </c>
    </row>
    <row r="30" spans="1:34" x14ac:dyDescent="0.25">
      <c r="C30" s="50">
        <f>$H$29*K30*M30</f>
        <v>0</v>
      </c>
      <c r="D30" s="531">
        <f>SUM(C27:C31)/H29</f>
        <v>0</v>
      </c>
      <c r="E30" s="195"/>
      <c r="F30" s="46"/>
      <c r="G30" s="311"/>
      <c r="H30" s="194"/>
      <c r="I30" s="529"/>
      <c r="J30" s="291"/>
      <c r="K30" s="532">
        <f>COUNTA(I30)*IF(J30&lt;&gt;"",J30,(100%-SUM($J$27:$J$31))/(COUNTA($I$27:$I$31)-COUNT($J$27:$J$31)))</f>
        <v>0</v>
      </c>
      <c r="L30" s="422"/>
      <c r="M30" s="530">
        <f t="shared" si="0"/>
        <v>0</v>
      </c>
      <c r="N30" s="527" t="str">
        <f t="shared" si="1"/>
        <v/>
      </c>
      <c r="O30" s="353">
        <v>25</v>
      </c>
      <c r="P30" s="426"/>
      <c r="Q30" s="426" t="s">
        <v>3</v>
      </c>
      <c r="R30" s="426"/>
      <c r="S30" s="426" t="s">
        <v>3</v>
      </c>
      <c r="T30" s="426"/>
    </row>
    <row r="31" spans="1:34" x14ac:dyDescent="0.25">
      <c r="C31" s="51">
        <f>$H$29*K31*M31</f>
        <v>0</v>
      </c>
      <c r="D31" s="48"/>
      <c r="E31" s="112"/>
      <c r="F31" s="48"/>
      <c r="G31" s="313"/>
      <c r="H31" s="333"/>
      <c r="I31" s="534"/>
      <c r="J31" s="292"/>
      <c r="K31" s="535">
        <f>COUNTA(I31)*IF(J31&lt;&gt;"",J31,(100%-SUM($J$27:$J$31))/(COUNTA($I$27:$I$31)-COUNT($J$27:$J$31)))</f>
        <v>0</v>
      </c>
      <c r="L31" s="423"/>
      <c r="M31" s="536">
        <f t="shared" si="0"/>
        <v>0</v>
      </c>
      <c r="N31" s="527" t="str">
        <f t="shared" si="1"/>
        <v/>
      </c>
      <c r="O31" s="353">
        <v>26</v>
      </c>
      <c r="P31" s="426"/>
      <c r="Q31" s="426" t="s">
        <v>3</v>
      </c>
      <c r="R31" s="426"/>
      <c r="S31" s="426" t="s">
        <v>3</v>
      </c>
      <c r="T31" s="426"/>
    </row>
    <row r="32" spans="1:34" x14ac:dyDescent="0.25">
      <c r="C32" s="528">
        <f>SUM(C7:C31)</f>
        <v>0</v>
      </c>
      <c r="D32" s="43"/>
      <c r="E32" s="43"/>
      <c r="F32" s="347"/>
      <c r="G32" s="64"/>
      <c r="H32" s="52">
        <f>SUM(H7:H31)</f>
        <v>1</v>
      </c>
      <c r="I32" s="43" t="str">
        <f>"antall "&amp;COUNTA(I7:I31)</f>
        <v>antall 18</v>
      </c>
      <c r="J32" s="43"/>
      <c r="K32" s="348">
        <f>SUM(K7:K31)/5</f>
        <v>0.99999999999999978</v>
      </c>
      <c r="L32" s="346" t="str">
        <f>"antall "&amp;COUNTA(L7:L31)</f>
        <v>antall 0</v>
      </c>
      <c r="M32" s="44"/>
    </row>
    <row r="33" spans="9:12" x14ac:dyDescent="0.25">
      <c r="I33" s="6"/>
      <c r="L33" s="65" t="str">
        <f>IF(I32&lt;&gt;L32,"Advarsel - alle subkriterier må vurderes!","")</f>
        <v>Advarsel - alle subkriterier må vurderes!</v>
      </c>
    </row>
    <row r="34" spans="9:12" x14ac:dyDescent="0.25">
      <c r="I34" s="6"/>
    </row>
    <row r="35" spans="9:12" x14ac:dyDescent="0.25">
      <c r="I35" s="6"/>
    </row>
  </sheetData>
  <sheetProtection sheet="1" objects="1" scenarios="1"/>
  <mergeCells count="1">
    <mergeCell ref="C5:M5"/>
  </mergeCells>
  <conditionalFormatting sqref="C32">
    <cfRule type="colorScale" priority="37">
      <colorScale>
        <cfvo type="num" val="1"/>
        <cfvo type="num" val="2"/>
        <cfvo type="num" val="3"/>
        <color rgb="FFFF0000"/>
        <color rgb="FFFFEB84"/>
        <color rgb="FF00B050"/>
      </colorScale>
    </cfRule>
  </conditionalFormatting>
  <conditionalFormatting sqref="H32">
    <cfRule type="expression" dxfId="19" priority="36">
      <formula>ABS(($H$32-1))&gt;0.001</formula>
    </cfRule>
  </conditionalFormatting>
  <conditionalFormatting sqref="K1:L6 K33:L1048576 K7:K31">
    <cfRule type="expression" dxfId="18" priority="35">
      <formula>K1&lt;0</formula>
    </cfRule>
  </conditionalFormatting>
  <conditionalFormatting sqref="H9">
    <cfRule type="expression" dxfId="17" priority="29">
      <formula>H9&lt;0</formula>
    </cfRule>
  </conditionalFormatting>
  <conditionalFormatting sqref="H19">
    <cfRule type="expression" dxfId="16" priority="10">
      <formula>H19&lt;0</formula>
    </cfRule>
  </conditionalFormatting>
  <conditionalFormatting sqref="H14">
    <cfRule type="expression" dxfId="15" priority="7">
      <formula>H14&lt;0</formula>
    </cfRule>
  </conditionalFormatting>
  <conditionalFormatting sqref="H24">
    <cfRule type="expression" dxfId="14" priority="9">
      <formula>H24&lt;0</formula>
    </cfRule>
  </conditionalFormatting>
  <conditionalFormatting sqref="H29">
    <cfRule type="expression" dxfId="13" priority="8">
      <formula>H29&lt;0</formula>
    </cfRule>
  </conditionalFormatting>
  <conditionalFormatting sqref="A1">
    <cfRule type="expression" dxfId="12" priority="3">
      <formula>A1=-2</formula>
    </cfRule>
    <cfRule type="expression" dxfId="11" priority="4">
      <formula>A1=-1</formula>
    </cfRule>
    <cfRule type="expression" dxfId="10" priority="5">
      <formula>A1=0</formula>
    </cfRule>
    <cfRule type="expression" dxfId="9" priority="6">
      <formula>A1=1</formula>
    </cfRule>
  </conditionalFormatting>
  <conditionalFormatting sqref="K32">
    <cfRule type="expression" dxfId="8" priority="1">
      <formula>ABS(($K$32-1))&gt;0.001/5</formula>
    </cfRule>
  </conditionalFormatting>
  <dataValidations count="2">
    <dataValidation type="list" allowBlank="1" showInputMessage="1" sqref="L7:L13 L15:L16 L18:L31" xr:uid="{ABECECB6-B38A-4D29-93D7-B3DAB77108B5}">
      <formula1>",1,2,3"</formula1>
    </dataValidation>
    <dataValidation type="list" allowBlank="1" showInputMessage="1" sqref="L14 L17" xr:uid="{1ED2BFF8-88F6-46D0-AAAF-6A93C95E6890}">
      <formula1>"Beregning,1,2,3"</formula1>
    </dataValidation>
  </dataValidations>
  <hyperlinks>
    <hyperlink ref="A2" location="'A. Navigasjonspanel'!A1" display="←" xr:uid="{AB4729C8-9F63-4245-A2C8-AC5A2A03FAAA}"/>
  </hyperlink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470C-E835-4007-9997-366FD8E38B09}">
  <sheetPr codeName="Blad14"/>
  <dimension ref="A1:AH35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81.85546875" style="6" bestFit="1" customWidth="1"/>
    <col min="3" max="3" width="12.7109375" style="6" bestFit="1" customWidth="1"/>
    <col min="4" max="4" width="9.140625" style="6" customWidth="1"/>
    <col min="5" max="8" width="9.140625" style="6"/>
    <col min="9" max="11" width="9.140625" style="284"/>
    <col min="12" max="14" width="9.140625" style="6"/>
    <col min="21" max="21" width="9.140625" style="6"/>
    <col min="27" max="27" width="9.140625" style="6"/>
    <col min="28" max="32" width="9.140625" style="61"/>
    <col min="33" max="16384" width="9.140625" style="6"/>
  </cols>
  <sheetData>
    <row r="1" spans="1:34" x14ac:dyDescent="0.25">
      <c r="A1" s="6">
        <f>IF(ABS(1-SUM(D13,D23,D33))&gt;0.001,-1,IF(OR(SUM(C5:C11)=0,SUM(C15:C21)=0,SUM(C25:C31)=0),0,1))</f>
        <v>0</v>
      </c>
      <c r="AH1" s="11" t="s">
        <v>160</v>
      </c>
    </row>
    <row r="2" spans="1:34" ht="20.25" thickBot="1" x14ac:dyDescent="0.35">
      <c r="A2" s="38" t="s">
        <v>39</v>
      </c>
      <c r="B2" s="15" t="s">
        <v>257</v>
      </c>
      <c r="C2" s="79" t="s">
        <v>160</v>
      </c>
      <c r="D2" s="500" t="s">
        <v>609</v>
      </c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AH2" s="11">
        <v>1</v>
      </c>
    </row>
    <row r="3" spans="1:34" ht="15.75" thickTop="1" x14ac:dyDescent="0.25">
      <c r="C3" s="353" t="s">
        <v>594</v>
      </c>
      <c r="AA3" s="358"/>
      <c r="AB3" s="498" t="s">
        <v>492</v>
      </c>
      <c r="AC3" s="498"/>
      <c r="AD3" s="498" t="s">
        <v>491</v>
      </c>
      <c r="AE3" s="498"/>
      <c r="AF3" s="498" t="s">
        <v>490</v>
      </c>
      <c r="AH3" s="11">
        <v>1.5</v>
      </c>
    </row>
    <row r="4" spans="1:34" ht="18" thickBot="1" x14ac:dyDescent="0.35">
      <c r="B4" s="22" t="s">
        <v>159</v>
      </c>
      <c r="C4" s="22" t="s">
        <v>160</v>
      </c>
      <c r="D4" s="22" t="s">
        <v>610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AA4" s="418" t="s">
        <v>346</v>
      </c>
      <c r="AB4" s="496">
        <v>1</v>
      </c>
      <c r="AC4" s="496">
        <v>1.5</v>
      </c>
      <c r="AD4" s="496">
        <v>2</v>
      </c>
      <c r="AE4" s="496">
        <v>2.5</v>
      </c>
      <c r="AF4" s="496">
        <v>3</v>
      </c>
      <c r="AH4" s="11">
        <v>2</v>
      </c>
    </row>
    <row r="5" spans="1:34" ht="15.75" thickTop="1" x14ac:dyDescent="0.25">
      <c r="B5" s="514" t="s">
        <v>457</v>
      </c>
      <c r="C5" s="499"/>
      <c r="D5" s="540" t="e">
        <f t="shared" ref="D5:D11" si="0">IF(B5="","",HLOOKUP($C5,$AB$4:$AF$29,$AA5,0))</f>
        <v>#N/A</v>
      </c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2"/>
      <c r="AA5" s="497">
        <v>2</v>
      </c>
      <c r="AB5" s="426" t="s">
        <v>578</v>
      </c>
      <c r="AC5" s="426" t="s">
        <v>3</v>
      </c>
      <c r="AD5" s="426" t="s">
        <v>579</v>
      </c>
      <c r="AE5" s="426" t="s">
        <v>3</v>
      </c>
      <c r="AF5" s="426" t="s">
        <v>580</v>
      </c>
      <c r="AH5" s="11">
        <v>2.5</v>
      </c>
    </row>
    <row r="6" spans="1:34" x14ac:dyDescent="0.25">
      <c r="B6" s="514" t="s">
        <v>581</v>
      </c>
      <c r="C6" s="499"/>
      <c r="D6" s="543" t="e">
        <f t="shared" si="0"/>
        <v>#N/A</v>
      </c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27"/>
      <c r="AA6" s="497">
        <v>3</v>
      </c>
      <c r="AB6" s="426" t="s">
        <v>575</v>
      </c>
      <c r="AC6" s="426" t="s">
        <v>3</v>
      </c>
      <c r="AD6" s="426" t="s">
        <v>576</v>
      </c>
      <c r="AE6" s="426" t="s">
        <v>3</v>
      </c>
      <c r="AF6" s="426" t="s">
        <v>577</v>
      </c>
      <c r="AH6" s="11">
        <v>3</v>
      </c>
    </row>
    <row r="7" spans="1:34" x14ac:dyDescent="0.25">
      <c r="B7" s="514" t="s">
        <v>458</v>
      </c>
      <c r="C7" s="499"/>
      <c r="D7" s="543" t="e">
        <f t="shared" si="0"/>
        <v>#N/A</v>
      </c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27"/>
      <c r="AA7" s="497">
        <v>4</v>
      </c>
      <c r="AB7" s="426" t="s">
        <v>582</v>
      </c>
      <c r="AC7" s="426" t="s">
        <v>3</v>
      </c>
      <c r="AD7" s="426" t="s">
        <v>583</v>
      </c>
      <c r="AE7" s="426" t="s">
        <v>3</v>
      </c>
      <c r="AF7" s="426" t="s">
        <v>584</v>
      </c>
    </row>
    <row r="8" spans="1:34" x14ac:dyDescent="0.25">
      <c r="B8" s="514"/>
      <c r="C8" s="499"/>
      <c r="D8" s="543" t="str">
        <f t="shared" si="0"/>
        <v/>
      </c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  <c r="Q8" s="544"/>
      <c r="R8" s="527"/>
      <c r="AA8" s="497">
        <v>5</v>
      </c>
      <c r="AB8" s="426"/>
      <c r="AC8" s="426" t="s">
        <v>3</v>
      </c>
      <c r="AD8" s="426"/>
      <c r="AE8" s="426" t="s">
        <v>3</v>
      </c>
      <c r="AF8" s="426"/>
    </row>
    <row r="9" spans="1:34" x14ac:dyDescent="0.25">
      <c r="B9" s="514"/>
      <c r="C9" s="499"/>
      <c r="D9" s="543" t="str">
        <f t="shared" si="0"/>
        <v/>
      </c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27"/>
      <c r="AA9" s="497">
        <v>6</v>
      </c>
      <c r="AB9" s="426"/>
      <c r="AC9" s="426" t="s">
        <v>3</v>
      </c>
      <c r="AD9" s="426"/>
      <c r="AE9" s="426" t="s">
        <v>3</v>
      </c>
      <c r="AF9" s="426"/>
    </row>
    <row r="10" spans="1:34" x14ac:dyDescent="0.25">
      <c r="B10" s="514"/>
      <c r="C10" s="499"/>
      <c r="D10" s="543" t="str">
        <f t="shared" si="0"/>
        <v/>
      </c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27"/>
      <c r="AA10" s="497">
        <v>7</v>
      </c>
      <c r="AB10" s="426"/>
      <c r="AC10" s="426" t="s">
        <v>3</v>
      </c>
      <c r="AD10" s="426"/>
      <c r="AE10" s="426" t="s">
        <v>3</v>
      </c>
      <c r="AF10" s="426"/>
    </row>
    <row r="11" spans="1:34" x14ac:dyDescent="0.25">
      <c r="B11" s="514"/>
      <c r="C11" s="499"/>
      <c r="D11" s="543" t="str">
        <f t="shared" si="0"/>
        <v/>
      </c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  <c r="Q11" s="544"/>
      <c r="R11" s="527"/>
      <c r="AA11" s="497">
        <v>8</v>
      </c>
      <c r="AB11" s="426"/>
      <c r="AC11" s="426" t="s">
        <v>3</v>
      </c>
      <c r="AD11" s="426"/>
      <c r="AE11" s="426" t="s">
        <v>3</v>
      </c>
      <c r="AF11" s="426"/>
    </row>
    <row r="12" spans="1:34" x14ac:dyDescent="0.25">
      <c r="C12" s="77" t="s">
        <v>212</v>
      </c>
      <c r="D12" s="281" t="s">
        <v>213</v>
      </c>
      <c r="AA12" s="497">
        <v>9</v>
      </c>
      <c r="AB12" s="426"/>
      <c r="AC12" s="426" t="s">
        <v>3</v>
      </c>
      <c r="AD12" s="426"/>
      <c r="AE12" s="426" t="s">
        <v>3</v>
      </c>
      <c r="AF12" s="426"/>
    </row>
    <row r="13" spans="1:34" x14ac:dyDescent="0.25">
      <c r="C13" s="553">
        <f>IF(SUM(C5:C11)&gt;0,AVERAGE(C5:C11),1)</f>
        <v>1</v>
      </c>
      <c r="D13" s="317">
        <f>1/3</f>
        <v>0.33333333333333331</v>
      </c>
      <c r="AA13" s="497">
        <v>10</v>
      </c>
      <c r="AB13" s="426"/>
      <c r="AC13" s="426" t="s">
        <v>3</v>
      </c>
      <c r="AD13" s="426"/>
      <c r="AE13" s="426" t="s">
        <v>3</v>
      </c>
      <c r="AF13" s="426"/>
    </row>
    <row r="14" spans="1:34" ht="18" thickBot="1" x14ac:dyDescent="0.35">
      <c r="B14" s="22" t="s">
        <v>211</v>
      </c>
      <c r="C14" s="22"/>
      <c r="D14" s="22"/>
      <c r="AA14" s="497">
        <v>11</v>
      </c>
      <c r="AB14" s="426"/>
      <c r="AC14" s="426" t="s">
        <v>3</v>
      </c>
      <c r="AD14" s="426"/>
      <c r="AE14" s="426" t="s">
        <v>3</v>
      </c>
      <c r="AF14" s="426"/>
    </row>
    <row r="15" spans="1:34" ht="15.75" thickTop="1" x14ac:dyDescent="0.25">
      <c r="B15" s="514" t="s">
        <v>592</v>
      </c>
      <c r="C15" s="499"/>
      <c r="D15" s="540" t="e">
        <f t="shared" ref="D15:D21" si="1">IF(B15="","",HLOOKUP($C15,$AB$4:$AF$29,$AA15,0))</f>
        <v>#N/A</v>
      </c>
      <c r="E15" s="541"/>
      <c r="F15" s="541"/>
      <c r="G15" s="541"/>
      <c r="H15" s="541"/>
      <c r="I15" s="541"/>
      <c r="J15" s="541"/>
      <c r="K15" s="541"/>
      <c r="L15" s="541"/>
      <c r="M15" s="541"/>
      <c r="N15" s="541"/>
      <c r="O15" s="541"/>
      <c r="P15" s="541"/>
      <c r="Q15" s="541"/>
      <c r="R15" s="542"/>
      <c r="AA15" s="497">
        <v>12</v>
      </c>
      <c r="AB15" s="426" t="s">
        <v>585</v>
      </c>
      <c r="AC15" s="426" t="s">
        <v>3</v>
      </c>
      <c r="AD15" s="426" t="s">
        <v>586</v>
      </c>
      <c r="AE15" s="426" t="s">
        <v>3</v>
      </c>
      <c r="AF15" s="426" t="s">
        <v>587</v>
      </c>
    </row>
    <row r="16" spans="1:34" x14ac:dyDescent="0.25">
      <c r="B16" s="514" t="s">
        <v>588</v>
      </c>
      <c r="C16" s="499"/>
      <c r="D16" s="543" t="e">
        <f t="shared" si="1"/>
        <v>#N/A</v>
      </c>
      <c r="E16" s="544"/>
      <c r="F16" s="544"/>
      <c r="G16" s="544"/>
      <c r="H16" s="544"/>
      <c r="I16" s="544"/>
      <c r="J16" s="544"/>
      <c r="K16" s="544"/>
      <c r="L16" s="544"/>
      <c r="M16" s="544"/>
      <c r="N16" s="544"/>
      <c r="O16" s="544"/>
      <c r="P16" s="544"/>
      <c r="Q16" s="544"/>
      <c r="R16" s="527"/>
      <c r="AA16" s="497">
        <v>13</v>
      </c>
      <c r="AB16" s="426" t="s">
        <v>589</v>
      </c>
      <c r="AC16" s="426" t="s">
        <v>3</v>
      </c>
      <c r="AD16" s="426" t="s">
        <v>590</v>
      </c>
      <c r="AE16" s="426" t="s">
        <v>3</v>
      </c>
      <c r="AF16" s="426" t="s">
        <v>591</v>
      </c>
    </row>
    <row r="17" spans="2:32" x14ac:dyDescent="0.25">
      <c r="B17" s="514" t="s">
        <v>593</v>
      </c>
      <c r="C17" s="499"/>
      <c r="D17" s="543" t="e">
        <f t="shared" si="1"/>
        <v>#N/A</v>
      </c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27"/>
      <c r="AA17" s="497">
        <v>14</v>
      </c>
      <c r="AB17" s="426" t="s">
        <v>597</v>
      </c>
      <c r="AC17" s="426" t="s">
        <v>3</v>
      </c>
      <c r="AD17" s="426" t="s">
        <v>596</v>
      </c>
      <c r="AE17" s="426" t="s">
        <v>3</v>
      </c>
      <c r="AF17" s="426" t="s">
        <v>595</v>
      </c>
    </row>
    <row r="18" spans="2:32" x14ac:dyDescent="0.25">
      <c r="B18" s="514"/>
      <c r="C18" s="499"/>
      <c r="D18" s="543" t="str">
        <f t="shared" si="1"/>
        <v/>
      </c>
      <c r="E18" s="544"/>
      <c r="F18" s="544"/>
      <c r="G18" s="544"/>
      <c r="H18" s="544"/>
      <c r="I18" s="544"/>
      <c r="J18" s="544"/>
      <c r="K18" s="544"/>
      <c r="L18" s="544"/>
      <c r="M18" s="544"/>
      <c r="N18" s="544"/>
      <c r="O18" s="544"/>
      <c r="P18" s="544"/>
      <c r="Q18" s="544"/>
      <c r="R18" s="527"/>
      <c r="AA18" s="497">
        <v>15</v>
      </c>
      <c r="AB18" s="426"/>
      <c r="AC18" s="426" t="s">
        <v>3</v>
      </c>
      <c r="AD18" s="426"/>
      <c r="AE18" s="426" t="s">
        <v>3</v>
      </c>
      <c r="AF18" s="426"/>
    </row>
    <row r="19" spans="2:32" x14ac:dyDescent="0.25">
      <c r="B19" s="514"/>
      <c r="C19" s="499"/>
      <c r="D19" s="543" t="str">
        <f t="shared" si="1"/>
        <v/>
      </c>
      <c r="E19" s="544"/>
      <c r="F19" s="544"/>
      <c r="G19" s="544"/>
      <c r="H19" s="544"/>
      <c r="I19" s="544"/>
      <c r="J19" s="544"/>
      <c r="K19" s="544"/>
      <c r="L19" s="544"/>
      <c r="M19" s="544"/>
      <c r="N19" s="544"/>
      <c r="O19" s="544"/>
      <c r="P19" s="544"/>
      <c r="Q19" s="544"/>
      <c r="R19" s="527"/>
      <c r="AA19" s="497">
        <v>16</v>
      </c>
      <c r="AB19" s="426"/>
      <c r="AC19" s="426" t="s">
        <v>3</v>
      </c>
      <c r="AD19" s="426"/>
      <c r="AE19" s="426" t="s">
        <v>3</v>
      </c>
      <c r="AF19" s="426"/>
    </row>
    <row r="20" spans="2:32" x14ac:dyDescent="0.25">
      <c r="B20" s="514"/>
      <c r="C20" s="499"/>
      <c r="D20" s="543" t="str">
        <f t="shared" si="1"/>
        <v/>
      </c>
      <c r="E20" s="544"/>
      <c r="F20" s="544"/>
      <c r="G20" s="544"/>
      <c r="H20" s="544"/>
      <c r="I20" s="544"/>
      <c r="J20" s="544"/>
      <c r="K20" s="544"/>
      <c r="L20" s="544"/>
      <c r="M20" s="544"/>
      <c r="N20" s="544"/>
      <c r="O20" s="544"/>
      <c r="P20" s="544"/>
      <c r="Q20" s="544"/>
      <c r="R20" s="527"/>
      <c r="AA20" s="497">
        <v>17</v>
      </c>
      <c r="AB20" s="426"/>
      <c r="AC20" s="426" t="s">
        <v>3</v>
      </c>
      <c r="AD20" s="426"/>
      <c r="AE20" s="426" t="s">
        <v>3</v>
      </c>
      <c r="AF20" s="426"/>
    </row>
    <row r="21" spans="2:32" x14ac:dyDescent="0.25">
      <c r="B21" s="514"/>
      <c r="C21" s="499"/>
      <c r="D21" s="543" t="str">
        <f t="shared" si="1"/>
        <v/>
      </c>
      <c r="E21" s="544"/>
      <c r="F21" s="544"/>
      <c r="G21" s="544"/>
      <c r="H21" s="544"/>
      <c r="I21" s="544"/>
      <c r="J21" s="544"/>
      <c r="K21" s="544"/>
      <c r="L21" s="544"/>
      <c r="M21" s="544"/>
      <c r="N21" s="544"/>
      <c r="O21" s="544"/>
      <c r="P21" s="544"/>
      <c r="Q21" s="544"/>
      <c r="R21" s="527"/>
      <c r="AA21" s="497">
        <v>18</v>
      </c>
      <c r="AB21" s="426"/>
      <c r="AC21" s="426" t="s">
        <v>3</v>
      </c>
      <c r="AD21" s="426"/>
      <c r="AE21" s="426" t="s">
        <v>3</v>
      </c>
      <c r="AF21" s="426"/>
    </row>
    <row r="22" spans="2:32" x14ac:dyDescent="0.25">
      <c r="C22" s="77" t="s">
        <v>212</v>
      </c>
      <c r="D22" s="281" t="s">
        <v>213</v>
      </c>
      <c r="AA22" s="497">
        <v>19</v>
      </c>
      <c r="AB22" s="426"/>
      <c r="AC22" s="426" t="s">
        <v>3</v>
      </c>
      <c r="AD22" s="426"/>
      <c r="AE22" s="426" t="s">
        <v>3</v>
      </c>
      <c r="AF22" s="426"/>
    </row>
    <row r="23" spans="2:32" x14ac:dyDescent="0.25">
      <c r="C23" s="553">
        <f>IF(SUM(C15:C21)&gt;0,AVERAGE(C15:C21),1)</f>
        <v>1</v>
      </c>
      <c r="D23" s="317">
        <f>1/3</f>
        <v>0.33333333333333331</v>
      </c>
      <c r="AA23" s="497">
        <v>20</v>
      </c>
      <c r="AB23" s="426"/>
      <c r="AC23" s="426" t="s">
        <v>3</v>
      </c>
      <c r="AD23" s="426"/>
      <c r="AE23" s="426" t="s">
        <v>3</v>
      </c>
      <c r="AF23" s="426"/>
    </row>
    <row r="24" spans="2:32" ht="18" thickBot="1" x14ac:dyDescent="0.35">
      <c r="B24" s="22" t="s">
        <v>243</v>
      </c>
      <c r="C24" s="22"/>
      <c r="D24" s="22"/>
      <c r="AA24" s="497">
        <v>21</v>
      </c>
      <c r="AB24" s="426"/>
      <c r="AC24" s="426" t="s">
        <v>3</v>
      </c>
      <c r="AD24" s="426"/>
      <c r="AE24" s="426" t="s">
        <v>3</v>
      </c>
      <c r="AF24" s="426"/>
    </row>
    <row r="25" spans="2:32" ht="15.75" thickTop="1" x14ac:dyDescent="0.25">
      <c r="B25" s="514" t="s">
        <v>459</v>
      </c>
      <c r="C25" s="499"/>
      <c r="D25" s="540" t="e">
        <f t="shared" ref="D25:D31" si="2">IF(B25="","",HLOOKUP($C25,$AB$4:$AF$29,$AA25,0))</f>
        <v>#N/A</v>
      </c>
      <c r="E25" s="541"/>
      <c r="F25" s="541"/>
      <c r="G25" s="541"/>
      <c r="H25" s="541"/>
      <c r="I25" s="541"/>
      <c r="J25" s="541"/>
      <c r="K25" s="541"/>
      <c r="L25" s="541"/>
      <c r="M25" s="541"/>
      <c r="N25" s="541"/>
      <c r="O25" s="541"/>
      <c r="P25" s="541"/>
      <c r="Q25" s="541"/>
      <c r="R25" s="542"/>
      <c r="AA25" s="497">
        <v>22</v>
      </c>
      <c r="AB25" s="426" t="s">
        <v>192</v>
      </c>
      <c r="AC25" s="426" t="s">
        <v>3</v>
      </c>
      <c r="AD25" s="426" t="s">
        <v>598</v>
      </c>
      <c r="AE25" s="426" t="s">
        <v>3</v>
      </c>
      <c r="AF25" s="426" t="s">
        <v>599</v>
      </c>
    </row>
    <row r="26" spans="2:32" x14ac:dyDescent="0.25">
      <c r="B26" s="514" t="s">
        <v>662</v>
      </c>
      <c r="C26" s="499"/>
      <c r="D26" s="543" t="e">
        <f t="shared" si="2"/>
        <v>#N/A</v>
      </c>
      <c r="E26" s="544"/>
      <c r="F26" s="544"/>
      <c r="G26" s="544"/>
      <c r="H26" s="544"/>
      <c r="I26" s="544"/>
      <c r="J26" s="544"/>
      <c r="K26" s="544"/>
      <c r="L26" s="544"/>
      <c r="M26" s="544"/>
      <c r="N26" s="544"/>
      <c r="O26" s="544"/>
      <c r="P26" s="544"/>
      <c r="Q26" s="544"/>
      <c r="R26" s="527"/>
      <c r="AA26" s="497">
        <v>23</v>
      </c>
      <c r="AB26" s="426" t="s">
        <v>192</v>
      </c>
      <c r="AC26" s="426" t="s">
        <v>3</v>
      </c>
      <c r="AD26" s="426" t="s">
        <v>600</v>
      </c>
      <c r="AE26" s="426" t="s">
        <v>3</v>
      </c>
      <c r="AF26" s="426" t="s">
        <v>601</v>
      </c>
    </row>
    <row r="27" spans="2:32" x14ac:dyDescent="0.25">
      <c r="B27" s="514" t="s">
        <v>460</v>
      </c>
      <c r="C27" s="499"/>
      <c r="D27" s="543" t="e">
        <f t="shared" si="2"/>
        <v>#N/A</v>
      </c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27"/>
      <c r="AA27" s="497">
        <v>24</v>
      </c>
      <c r="AB27" s="426" t="s">
        <v>192</v>
      </c>
      <c r="AC27" s="426" t="s">
        <v>3</v>
      </c>
      <c r="AD27" s="426" t="s">
        <v>607</v>
      </c>
      <c r="AE27" s="426" t="s">
        <v>3</v>
      </c>
      <c r="AF27" s="426" t="s">
        <v>608</v>
      </c>
    </row>
    <row r="28" spans="2:32" x14ac:dyDescent="0.25">
      <c r="B28" s="514" t="s">
        <v>461</v>
      </c>
      <c r="C28" s="499"/>
      <c r="D28" s="543" t="e">
        <f t="shared" si="2"/>
        <v>#N/A</v>
      </c>
      <c r="E28" s="544"/>
      <c r="F28" s="544"/>
      <c r="G28" s="544"/>
      <c r="H28" s="544"/>
      <c r="I28" s="544"/>
      <c r="J28" s="544"/>
      <c r="K28" s="544"/>
      <c r="L28" s="544"/>
      <c r="M28" s="544"/>
      <c r="N28" s="544"/>
      <c r="O28" s="544"/>
      <c r="P28" s="544"/>
      <c r="Q28" s="544"/>
      <c r="R28" s="527"/>
      <c r="AA28" s="497">
        <v>25</v>
      </c>
      <c r="AB28" s="426" t="s">
        <v>192</v>
      </c>
      <c r="AC28" s="426" t="s">
        <v>3</v>
      </c>
      <c r="AD28" s="426" t="s">
        <v>605</v>
      </c>
      <c r="AE28" s="426" t="s">
        <v>3</v>
      </c>
      <c r="AF28" s="426" t="s">
        <v>606</v>
      </c>
    </row>
    <row r="29" spans="2:32" x14ac:dyDescent="0.25">
      <c r="B29" s="514" t="s">
        <v>663</v>
      </c>
      <c r="C29" s="499"/>
      <c r="D29" s="543" t="e">
        <f t="shared" si="2"/>
        <v>#N/A</v>
      </c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27"/>
      <c r="AA29" s="497">
        <v>26</v>
      </c>
      <c r="AB29" s="426" t="s">
        <v>602</v>
      </c>
      <c r="AC29" s="426" t="s">
        <v>3</v>
      </c>
      <c r="AD29" s="426" t="s">
        <v>603</v>
      </c>
      <c r="AE29" s="426" t="s">
        <v>3</v>
      </c>
      <c r="AF29" s="426" t="s">
        <v>604</v>
      </c>
    </row>
    <row r="30" spans="2:32" x14ac:dyDescent="0.25">
      <c r="B30" s="514"/>
      <c r="C30" s="499"/>
      <c r="D30" s="543" t="str">
        <f t="shared" si="2"/>
        <v/>
      </c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27"/>
      <c r="AA30" s="497">
        <v>27</v>
      </c>
      <c r="AB30" s="426"/>
      <c r="AC30" s="426" t="s">
        <v>3</v>
      </c>
      <c r="AD30" s="426"/>
      <c r="AE30" s="426" t="s">
        <v>3</v>
      </c>
      <c r="AF30" s="426"/>
    </row>
    <row r="31" spans="2:32" x14ac:dyDescent="0.25">
      <c r="B31" s="514"/>
      <c r="C31" s="499"/>
      <c r="D31" s="543" t="str">
        <f t="shared" si="2"/>
        <v/>
      </c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27"/>
      <c r="AA31" s="497">
        <v>28</v>
      </c>
      <c r="AB31" s="426"/>
      <c r="AC31" s="426" t="s">
        <v>3</v>
      </c>
      <c r="AD31" s="426"/>
      <c r="AE31" s="426" t="s">
        <v>3</v>
      </c>
      <c r="AF31" s="426"/>
    </row>
    <row r="32" spans="2:32" x14ac:dyDescent="0.25">
      <c r="B32" s="102"/>
      <c r="C32" s="77" t="s">
        <v>212</v>
      </c>
      <c r="D32" s="281" t="s">
        <v>213</v>
      </c>
    </row>
    <row r="33" spans="2:4" x14ac:dyDescent="0.25">
      <c r="C33" s="553">
        <f>IF(SUM(C25:C31)&gt;0,AVERAGE(C25:C31),1)</f>
        <v>1</v>
      </c>
      <c r="D33" s="317">
        <f>1/3</f>
        <v>0.33333333333333331</v>
      </c>
    </row>
    <row r="34" spans="2:4" x14ac:dyDescent="0.25">
      <c r="C34" s="135"/>
    </row>
    <row r="35" spans="2:4" x14ac:dyDescent="0.25">
      <c r="B35" s="501" t="s">
        <v>395</v>
      </c>
      <c r="C35" s="85">
        <f>C13*D13+C23*D23+C33*D33</f>
        <v>1</v>
      </c>
    </row>
  </sheetData>
  <sheetProtection sheet="1" objects="1" scenarios="1"/>
  <conditionalFormatting sqref="A1">
    <cfRule type="expression" dxfId="7" priority="1">
      <formula>A1=-2</formula>
    </cfRule>
    <cfRule type="expression" dxfId="6" priority="2">
      <formula>A1=-1</formula>
    </cfRule>
    <cfRule type="expression" dxfId="5" priority="3">
      <formula>A1=0</formula>
    </cfRule>
    <cfRule type="expression" dxfId="4" priority="4">
      <formula>A1=1</formula>
    </cfRule>
  </conditionalFormatting>
  <dataValidations count="1">
    <dataValidation type="list" allowBlank="1" showInputMessage="1" showErrorMessage="1" sqref="C5:C11 C15:C21 C25:C31" xr:uid="{B7B74249-D4F3-4B22-8780-175992EF797A}">
      <formula1>$AH$2:$AH$6</formula1>
    </dataValidation>
  </dataValidations>
  <hyperlinks>
    <hyperlink ref="A2" location="'A. Navigasjonspanel'!A1" display="←" xr:uid="{3B26EA4E-CDE5-49E4-8508-29F391566A57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E17E-91DC-4BD1-B764-0547494DDDCD}">
  <sheetPr codeName="Blad17"/>
  <dimension ref="A1:CD64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2.85546875" style="6" customWidth="1"/>
    <col min="2" max="2" width="39.5703125" style="6" customWidth="1"/>
    <col min="3" max="7" width="9.5703125" style="14" customWidth="1"/>
    <col min="8" max="8" width="12.7109375" style="14" bestFit="1" customWidth="1"/>
    <col min="9" max="9" width="10.7109375" style="383" customWidth="1"/>
    <col min="10" max="11" width="9.5703125" style="14" customWidth="1"/>
    <col min="12" max="12" width="11.42578125" style="14" bestFit="1" customWidth="1"/>
    <col min="13" max="13" width="2.85546875" style="6" customWidth="1"/>
    <col min="14" max="18" width="8" style="6" customWidth="1"/>
    <col min="19" max="19" width="2.85546875" style="6" customWidth="1"/>
    <col min="20" max="20" width="11" style="6" customWidth="1"/>
    <col min="21" max="21" width="11" style="14" customWidth="1"/>
    <col min="22" max="22" width="2.85546875" style="6" customWidth="1"/>
    <col min="23" max="26" width="15.140625" style="6" customWidth="1"/>
    <col min="27" max="27" width="9"/>
    <col min="28" max="29" width="19.42578125" style="74" customWidth="1"/>
    <col min="30" max="30" width="19.42578125" style="6" customWidth="1"/>
    <col min="31" max="16384" width="9.140625" style="6"/>
  </cols>
  <sheetData>
    <row r="1" spans="1:82" x14ac:dyDescent="0.25">
      <c r="AA1" s="6"/>
    </row>
    <row r="2" spans="1:82" s="73" customFormat="1" ht="20.25" thickBot="1" x14ac:dyDescent="0.35">
      <c r="A2" s="38" t="s">
        <v>39</v>
      </c>
      <c r="B2" s="15" t="s">
        <v>410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6"/>
      <c r="N2" s="549">
        <f>'0. Importere vannbalanse'!AB10</f>
        <v>0</v>
      </c>
      <c r="O2" s="549">
        <f>'0. Importere vannbalanse'!AB11</f>
        <v>0</v>
      </c>
      <c r="P2" s="549">
        <f>'0. Importere vannbalanse'!AB12</f>
        <v>0</v>
      </c>
      <c r="Q2" s="465"/>
      <c r="R2" s="549">
        <f>'0. Importere vannbalanse'!AB8</f>
        <v>0</v>
      </c>
      <c r="S2" s="353" t="s">
        <v>708</v>
      </c>
      <c r="T2" s="6"/>
      <c r="U2" s="14"/>
      <c r="V2" s="6"/>
      <c r="W2" s="6"/>
      <c r="X2" s="6"/>
      <c r="Y2" s="6"/>
      <c r="Z2" s="6"/>
      <c r="AA2" s="6"/>
      <c r="AB2" s="74"/>
      <c r="AC2" s="74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</row>
    <row r="3" spans="1:82" s="73" customFormat="1" ht="15.75" thickTop="1" x14ac:dyDescent="0.25">
      <c r="A3" s="6"/>
      <c r="B3" s="415" t="s">
        <v>574</v>
      </c>
      <c r="C3" s="14"/>
      <c r="D3" s="14"/>
      <c r="E3" s="14"/>
      <c r="F3" s="14"/>
      <c r="G3" s="14"/>
      <c r="H3" s="14"/>
      <c r="I3" s="383"/>
      <c r="J3" s="14"/>
      <c r="K3" s="14"/>
      <c r="L3" s="14"/>
      <c r="M3" s="6"/>
      <c r="N3" s="427"/>
      <c r="O3" s="427"/>
      <c r="P3" s="427"/>
      <c r="Q3" s="427"/>
      <c r="R3" s="465"/>
      <c r="S3" s="353" t="s">
        <v>709</v>
      </c>
      <c r="T3" s="6"/>
      <c r="U3" s="14"/>
      <c r="V3" s="6"/>
      <c r="W3" s="6"/>
      <c r="X3" s="6"/>
      <c r="Y3" s="6"/>
      <c r="Z3" s="6"/>
      <c r="AA3" s="6"/>
      <c r="AB3" s="6" t="s">
        <v>665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</row>
    <row r="4" spans="1:82" s="3" customFormat="1" x14ac:dyDescent="0.25">
      <c r="A4" s="6"/>
      <c r="B4" s="73"/>
      <c r="C4" s="359" t="s">
        <v>52</v>
      </c>
      <c r="D4" s="359" t="s">
        <v>298</v>
      </c>
      <c r="E4" s="359" t="s">
        <v>298</v>
      </c>
      <c r="F4" s="359" t="s">
        <v>298</v>
      </c>
      <c r="G4" s="359" t="s">
        <v>298</v>
      </c>
      <c r="H4" s="359" t="s">
        <v>298</v>
      </c>
      <c r="I4" s="383"/>
      <c r="J4" s="359" t="s">
        <v>290</v>
      </c>
      <c r="K4" s="359" t="s">
        <v>290</v>
      </c>
      <c r="L4" s="359" t="s">
        <v>290</v>
      </c>
      <c r="M4" s="358"/>
      <c r="N4" s="359" t="s">
        <v>288</v>
      </c>
      <c r="O4" s="359" t="s">
        <v>288</v>
      </c>
      <c r="P4" s="359" t="s">
        <v>288</v>
      </c>
      <c r="Q4" s="359" t="s">
        <v>288</v>
      </c>
      <c r="R4" s="359" t="s">
        <v>288</v>
      </c>
      <c r="S4" s="358"/>
      <c r="T4" s="359" t="s">
        <v>52</v>
      </c>
      <c r="U4" s="359" t="s">
        <v>52</v>
      </c>
      <c r="V4" s="358"/>
      <c r="W4" s="359" t="s">
        <v>702</v>
      </c>
      <c r="X4" s="465"/>
      <c r="Y4" s="465"/>
      <c r="Z4" s="359" t="str">
        <f>"Kostnad FV"</f>
        <v>Kostnad FV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</row>
    <row r="5" spans="1:82" x14ac:dyDescent="0.25">
      <c r="B5" s="73"/>
      <c r="C5" s="359" t="s">
        <v>287</v>
      </c>
      <c r="D5" s="359" t="s">
        <v>54</v>
      </c>
      <c r="E5" s="359" t="s">
        <v>55</v>
      </c>
      <c r="F5" s="359" t="s">
        <v>62</v>
      </c>
      <c r="G5" s="359" t="s">
        <v>299</v>
      </c>
      <c r="H5" s="359" t="s">
        <v>301</v>
      </c>
      <c r="J5" s="359" t="s">
        <v>292</v>
      </c>
      <c r="K5" s="360" t="s">
        <v>291</v>
      </c>
      <c r="L5" s="360" t="s">
        <v>286</v>
      </c>
      <c r="M5" s="358"/>
      <c r="N5" s="359" t="s">
        <v>54</v>
      </c>
      <c r="O5" s="359" t="s">
        <v>55</v>
      </c>
      <c r="P5" s="359" t="s">
        <v>62</v>
      </c>
      <c r="Q5" s="359" t="s">
        <v>300</v>
      </c>
      <c r="R5" s="359" t="s">
        <v>302</v>
      </c>
      <c r="S5" s="358"/>
      <c r="T5" s="359" t="s">
        <v>289</v>
      </c>
      <c r="U5" s="360" t="s">
        <v>305</v>
      </c>
      <c r="V5" s="358"/>
      <c r="W5" s="359" t="s">
        <v>307</v>
      </c>
      <c r="X5" s="465"/>
      <c r="Y5" s="465"/>
      <c r="Z5" s="359" t="str">
        <f>"middel " &amp;$J$7&amp;"år"</f>
        <v>middel 40år</v>
      </c>
      <c r="AA5" s="6"/>
      <c r="AB5" s="6"/>
      <c r="AC5" s="6"/>
    </row>
    <row r="6" spans="1:82" x14ac:dyDescent="0.25">
      <c r="B6" s="73"/>
      <c r="C6" s="359" t="s">
        <v>681</v>
      </c>
      <c r="D6" s="359" t="s">
        <v>679</v>
      </c>
      <c r="E6" s="359" t="s">
        <v>679</v>
      </c>
      <c r="F6" s="359" t="s">
        <v>679</v>
      </c>
      <c r="G6" s="359" t="s">
        <v>679</v>
      </c>
      <c r="H6" s="359" t="s">
        <v>679</v>
      </c>
      <c r="J6" s="359" t="s">
        <v>65</v>
      </c>
      <c r="K6" s="360" t="s">
        <v>23</v>
      </c>
      <c r="L6" s="360" t="s">
        <v>3</v>
      </c>
      <c r="M6" s="358"/>
      <c r="N6" s="359" t="s">
        <v>679</v>
      </c>
      <c r="O6" s="359" t="s">
        <v>679</v>
      </c>
      <c r="P6" s="359" t="s">
        <v>679</v>
      </c>
      <c r="Q6" s="359" t="s">
        <v>679</v>
      </c>
      <c r="R6" s="359" t="s">
        <v>679</v>
      </c>
      <c r="S6" s="358"/>
      <c r="T6" s="359" t="s">
        <v>680</v>
      </c>
      <c r="U6" s="360" t="str">
        <f>"mill.NOK/"&amp;$J$7&amp;"år"</f>
        <v>mill.NOK/40år</v>
      </c>
      <c r="V6" s="358"/>
      <c r="W6" s="359" t="s">
        <v>23</v>
      </c>
      <c r="X6" s="465"/>
      <c r="Y6" s="465"/>
      <c r="Z6" s="360" t="s">
        <v>681</v>
      </c>
      <c r="AA6" s="6"/>
      <c r="AB6" s="6"/>
      <c r="AC6" s="6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82" x14ac:dyDescent="0.25">
      <c r="B7" s="406" t="s">
        <v>297</v>
      </c>
      <c r="C7" s="369">
        <v>0</v>
      </c>
      <c r="D7" s="369">
        <v>0</v>
      </c>
      <c r="E7" s="369">
        <v>0</v>
      </c>
      <c r="F7" s="382">
        <v>0</v>
      </c>
      <c r="G7" s="382">
        <v>0</v>
      </c>
      <c r="H7" s="382">
        <v>0</v>
      </c>
      <c r="J7" s="362">
        <v>40</v>
      </c>
      <c r="K7" s="363">
        <v>0.03</v>
      </c>
      <c r="L7" s="387">
        <f>(1-(1+K7)^-J7)/(K7)</f>
        <v>23.114771974206437</v>
      </c>
      <c r="M7" s="357"/>
      <c r="N7" s="380">
        <f>IF(N3&lt;&gt;"",N3,N2)</f>
        <v>0</v>
      </c>
      <c r="O7" s="380">
        <f>IF(O3&lt;&gt;"",O3,O2)</f>
        <v>0</v>
      </c>
      <c r="P7" s="380">
        <f>IF(P3&lt;&gt;"",P3,P2)</f>
        <v>0</v>
      </c>
      <c r="Q7" s="380">
        <f>IF(Q3&lt;&gt;"",Q3,Q2)</f>
        <v>0</v>
      </c>
      <c r="R7" s="380">
        <f>SUM(N7:Q7)</f>
        <v>0</v>
      </c>
      <c r="S7" s="357"/>
      <c r="T7" s="361" t="e">
        <f>SUMPRODUCT(N7:Q7,$N$41:$Q$41)</f>
        <v>#DIV/0!</v>
      </c>
      <c r="U7" s="364" t="e">
        <f>SUM(T7)*L7</f>
        <v>#DIV/0!</v>
      </c>
      <c r="V7" s="357"/>
      <c r="W7" s="365">
        <v>1</v>
      </c>
      <c r="X7" s="465"/>
      <c r="Y7" s="465"/>
      <c r="Z7" s="371" t="e">
        <f>U7/$J$7</f>
        <v>#DIV/0!</v>
      </c>
      <c r="AA7" s="6"/>
      <c r="AB7" s="8" t="e">
        <f>Z7</f>
        <v>#DIV/0!</v>
      </c>
      <c r="AC7" s="76">
        <f>W7</f>
        <v>1</v>
      </c>
      <c r="AD7" s="76">
        <f>AC7</f>
        <v>1</v>
      </c>
    </row>
    <row r="8" spans="1:82" x14ac:dyDescent="0.25">
      <c r="AA8" s="6"/>
      <c r="AB8" s="6"/>
      <c r="AC8" s="6"/>
    </row>
    <row r="9" spans="1:82" x14ac:dyDescent="0.25">
      <c r="B9" s="73"/>
      <c r="C9" s="359" t="s">
        <v>52</v>
      </c>
      <c r="D9" s="359" t="s">
        <v>298</v>
      </c>
      <c r="E9" s="359" t="s">
        <v>298</v>
      </c>
      <c r="F9" s="359" t="s">
        <v>298</v>
      </c>
      <c r="G9" s="359" t="s">
        <v>298</v>
      </c>
      <c r="H9" s="359" t="s">
        <v>298</v>
      </c>
      <c r="I9" s="384" t="s">
        <v>298</v>
      </c>
      <c r="J9" s="359" t="s">
        <v>160</v>
      </c>
      <c r="K9" s="359" t="s">
        <v>304</v>
      </c>
      <c r="L9" s="359" t="s">
        <v>306</v>
      </c>
      <c r="M9" s="358"/>
      <c r="N9" s="359" t="s">
        <v>288</v>
      </c>
      <c r="O9" s="359" t="s">
        <v>288</v>
      </c>
      <c r="P9" s="359" t="s">
        <v>288</v>
      </c>
      <c r="Q9" s="359" t="s">
        <v>288</v>
      </c>
      <c r="R9" s="359" t="s">
        <v>288</v>
      </c>
      <c r="S9" s="358"/>
      <c r="T9" s="359" t="s">
        <v>52</v>
      </c>
      <c r="U9" s="359" t="s">
        <v>52</v>
      </c>
      <c r="V9" s="358"/>
      <c r="W9" s="359" t="s">
        <v>702</v>
      </c>
      <c r="X9" s="359" t="str">
        <f>"Akkumulert"</f>
        <v>Akkumulert</v>
      </c>
      <c r="Y9" s="359" t="str">
        <f>"Kostnad FV"</f>
        <v>Kostnad FV</v>
      </c>
      <c r="Z9" s="359" t="s">
        <v>703</v>
      </c>
      <c r="AA9" s="6"/>
      <c r="AB9" s="6"/>
      <c r="AC9" s="6"/>
    </row>
    <row r="10" spans="1:82" x14ac:dyDescent="0.25">
      <c r="B10" s="73"/>
      <c r="C10" s="359" t="s">
        <v>287</v>
      </c>
      <c r="D10" s="359" t="s">
        <v>54</v>
      </c>
      <c r="E10" s="359" t="s">
        <v>55</v>
      </c>
      <c r="F10" s="359" t="s">
        <v>62</v>
      </c>
      <c r="G10" s="359" t="s">
        <v>299</v>
      </c>
      <c r="H10" s="359" t="s">
        <v>301</v>
      </c>
      <c r="I10" s="384" t="s">
        <v>303</v>
      </c>
      <c r="J10" s="359" t="s">
        <v>301</v>
      </c>
      <c r="K10" s="359" t="str">
        <f>J7&amp;"år"</f>
        <v>40år</v>
      </c>
      <c r="L10" s="359"/>
      <c r="M10" s="358"/>
      <c r="N10" s="359" t="s">
        <v>54</v>
      </c>
      <c r="O10" s="359" t="s">
        <v>55</v>
      </c>
      <c r="P10" s="359" t="s">
        <v>62</v>
      </c>
      <c r="Q10" s="359" t="s">
        <v>300</v>
      </c>
      <c r="R10" s="359" t="s">
        <v>302</v>
      </c>
      <c r="S10" s="358"/>
      <c r="T10" s="359" t="s">
        <v>289</v>
      </c>
      <c r="U10" s="360" t="s">
        <v>305</v>
      </c>
      <c r="V10" s="358"/>
      <c r="W10" s="359" t="s">
        <v>307</v>
      </c>
      <c r="X10" s="359" t="str">
        <f>"tiltakkostnad/"&amp;$J$7&amp;"år"</f>
        <v>tiltakkostnad/40år</v>
      </c>
      <c r="Y10" s="359" t="str">
        <f>"middel " &amp;$J$7&amp;"år"</f>
        <v>middel 40år</v>
      </c>
      <c r="Z10" s="359" t="s">
        <v>704</v>
      </c>
      <c r="AA10" s="6"/>
      <c r="AB10" s="6"/>
      <c r="AC10" s="6"/>
    </row>
    <row r="11" spans="1:82" x14ac:dyDescent="0.25">
      <c r="B11" s="73"/>
      <c r="C11" s="359" t="s">
        <v>681</v>
      </c>
      <c r="D11" s="359" t="s">
        <v>679</v>
      </c>
      <c r="E11" s="359" t="s">
        <v>679</v>
      </c>
      <c r="F11" s="359" t="s">
        <v>679</v>
      </c>
      <c r="G11" s="359" t="s">
        <v>679</v>
      </c>
      <c r="H11" s="359" t="s">
        <v>679</v>
      </c>
      <c r="I11" s="384" t="s">
        <v>680</v>
      </c>
      <c r="J11" s="359" t="s">
        <v>680</v>
      </c>
      <c r="K11" s="359" t="s">
        <v>681</v>
      </c>
      <c r="L11" s="359" t="s">
        <v>3</v>
      </c>
      <c r="M11" s="358"/>
      <c r="N11" s="359" t="s">
        <v>679</v>
      </c>
      <c r="O11" s="359" t="s">
        <v>679</v>
      </c>
      <c r="P11" s="359" t="s">
        <v>679</v>
      </c>
      <c r="Q11" s="359" t="s">
        <v>679</v>
      </c>
      <c r="R11" s="359" t="s">
        <v>679</v>
      </c>
      <c r="S11" s="358"/>
      <c r="T11" s="359" t="s">
        <v>680</v>
      </c>
      <c r="U11" s="360" t="str">
        <f>"mill.NOK/"&amp;$J$7&amp;"år"</f>
        <v>mill.NOK/40år</v>
      </c>
      <c r="V11" s="358"/>
      <c r="W11" s="359" t="s">
        <v>23</v>
      </c>
      <c r="X11" s="360" t="s">
        <v>681</v>
      </c>
      <c r="Y11" s="360" t="s">
        <v>681</v>
      </c>
      <c r="Z11" s="360" t="s">
        <v>681</v>
      </c>
      <c r="AA11" s="6"/>
      <c r="AB11" s="6"/>
      <c r="AC11" s="6"/>
    </row>
    <row r="12" spans="1:82" s="465" customFormat="1" x14ac:dyDescent="0.25">
      <c r="B12" s="538" t="s">
        <v>691</v>
      </c>
      <c r="C12" s="539" t="s">
        <v>692</v>
      </c>
      <c r="D12" s="539" t="s">
        <v>693</v>
      </c>
      <c r="E12" s="539" t="s">
        <v>694</v>
      </c>
      <c r="F12" s="539" t="s">
        <v>695</v>
      </c>
      <c r="G12" s="539" t="s">
        <v>696</v>
      </c>
      <c r="H12" s="539" t="s">
        <v>697</v>
      </c>
      <c r="I12" s="539" t="s">
        <v>698</v>
      </c>
      <c r="J12" s="539" t="s">
        <v>699</v>
      </c>
      <c r="K12" s="539" t="s">
        <v>700</v>
      </c>
      <c r="L12" s="359" t="s">
        <v>701</v>
      </c>
      <c r="M12" s="358"/>
      <c r="N12" s="359"/>
      <c r="O12" s="359"/>
      <c r="P12" s="359"/>
      <c r="Q12" s="359"/>
      <c r="R12" s="359"/>
      <c r="S12" s="358"/>
      <c r="T12" s="359"/>
      <c r="U12" s="359"/>
      <c r="V12" s="358"/>
      <c r="W12" s="359"/>
      <c r="X12" s="359"/>
      <c r="Y12" s="359"/>
      <c r="Z12" s="359"/>
      <c r="AB12" s="41" t="s">
        <v>705</v>
      </c>
      <c r="AC12" s="41" t="s">
        <v>706</v>
      </c>
      <c r="AD12" s="41" t="s">
        <v>707</v>
      </c>
    </row>
    <row r="13" spans="1:82" x14ac:dyDescent="0.25">
      <c r="B13" s="448" t="s">
        <v>723</v>
      </c>
      <c r="C13" s="366"/>
      <c r="D13" s="367"/>
      <c r="E13" s="367"/>
      <c r="F13" s="367"/>
      <c r="G13" s="367"/>
      <c r="H13" s="368">
        <f t="shared" ref="H13:H37" si="0">SUM(D13:G13)</f>
        <v>0</v>
      </c>
      <c r="I13" s="385"/>
      <c r="J13" s="368" t="e">
        <f t="shared" ref="J13:J37" si="1">SUMPRODUCT(D13:G13,$N$41:$Q$41)+IF(ISNUMBER(I13),I13)</f>
        <v>#DIV/0!</v>
      </c>
      <c r="K13" s="368" t="e">
        <f t="shared" ref="K13:K37" si="2">J13*$L$7</f>
        <v>#DIV/0!</v>
      </c>
      <c r="L13" s="368" t="e">
        <f t="shared" ref="L13:L37" si="3">C13/K13</f>
        <v>#DIV/0!</v>
      </c>
      <c r="M13" s="369"/>
      <c r="N13" s="361">
        <f>N7-D13</f>
        <v>0</v>
      </c>
      <c r="O13" s="361">
        <f>O7-E13</f>
        <v>0</v>
      </c>
      <c r="P13" s="361">
        <f>P7-F13</f>
        <v>0</v>
      </c>
      <c r="Q13" s="361">
        <f>Q7-G13</f>
        <v>0</v>
      </c>
      <c r="R13" s="361">
        <f t="shared" ref="R13:R37" si="4">SUM(N13:Q13)</f>
        <v>0</v>
      </c>
      <c r="S13" s="369"/>
      <c r="T13" s="361" t="e">
        <f t="shared" ref="T13:T37" si="5">SUMPRODUCT(N13:Q13,$N$41:$Q$41)-IF(ISNUMBER(I13),I13)</f>
        <v>#DIV/0!</v>
      </c>
      <c r="U13" s="364" t="e">
        <f t="shared" ref="U13:U37" si="6">SUM(T13)*$L$7</f>
        <v>#DIV/0!</v>
      </c>
      <c r="V13" s="369"/>
      <c r="W13" s="370" t="e">
        <f t="shared" ref="W13:W37" si="7">R13/$R$7</f>
        <v>#DIV/0!</v>
      </c>
      <c r="X13" s="368">
        <f>C13/$J$7</f>
        <v>0</v>
      </c>
      <c r="Y13" s="361" t="e">
        <f>U13/$J$7</f>
        <v>#DIV/0!</v>
      </c>
      <c r="Z13" s="361" t="e">
        <f>X13+Y13</f>
        <v>#DIV/0!</v>
      </c>
      <c r="AA13" s="6"/>
      <c r="AB13" s="93" t="e">
        <f t="shared" ref="AB13:AB37" si="8">Z13</f>
        <v>#DIV/0!</v>
      </c>
      <c r="AC13" s="76" t="e">
        <f t="shared" ref="AC13:AC37" si="9">W13</f>
        <v>#DIV/0!</v>
      </c>
      <c r="AD13" s="76" t="e">
        <f>AVERAGE(AC7:AC14)</f>
        <v>#DIV/0!</v>
      </c>
    </row>
    <row r="14" spans="1:82" x14ac:dyDescent="0.25">
      <c r="B14" s="448" t="s">
        <v>724</v>
      </c>
      <c r="C14" s="366"/>
      <c r="D14" s="367"/>
      <c r="E14" s="367"/>
      <c r="F14" s="367"/>
      <c r="G14" s="367"/>
      <c r="H14" s="368">
        <f t="shared" si="0"/>
        <v>0</v>
      </c>
      <c r="I14" s="385"/>
      <c r="J14" s="368" t="e">
        <f t="shared" si="1"/>
        <v>#DIV/0!</v>
      </c>
      <c r="K14" s="368" t="e">
        <f t="shared" si="2"/>
        <v>#DIV/0!</v>
      </c>
      <c r="L14" s="368" t="e">
        <f t="shared" si="3"/>
        <v>#DIV/0!</v>
      </c>
      <c r="M14" s="369"/>
      <c r="N14" s="361">
        <f t="shared" ref="N14:N37" si="10">N13-D14</f>
        <v>0</v>
      </c>
      <c r="O14" s="361">
        <f t="shared" ref="O14:O37" si="11">O13-E14</f>
        <v>0</v>
      </c>
      <c r="P14" s="361">
        <f t="shared" ref="P14:P37" si="12">P13-F14</f>
        <v>0</v>
      </c>
      <c r="Q14" s="361">
        <f t="shared" ref="Q14:Q37" si="13">Q13-G14</f>
        <v>0</v>
      </c>
      <c r="R14" s="361">
        <f t="shared" si="4"/>
        <v>0</v>
      </c>
      <c r="S14" s="369"/>
      <c r="T14" s="361" t="e">
        <f t="shared" si="5"/>
        <v>#DIV/0!</v>
      </c>
      <c r="U14" s="364" t="e">
        <f t="shared" si="6"/>
        <v>#DIV/0!</v>
      </c>
      <c r="V14" s="369"/>
      <c r="W14" s="370" t="e">
        <f t="shared" si="7"/>
        <v>#DIV/0!</v>
      </c>
      <c r="X14" s="368">
        <f t="shared" ref="X14:X37" si="14">X13+C14/$J$7</f>
        <v>0</v>
      </c>
      <c r="Y14" s="361" t="e">
        <f t="shared" ref="Y14:Y37" si="15">U14/$J$7</f>
        <v>#DIV/0!</v>
      </c>
      <c r="Z14" s="361" t="e">
        <f t="shared" ref="Z14:Z37" si="16">X14+Y14</f>
        <v>#DIV/0!</v>
      </c>
      <c r="AA14" s="6"/>
      <c r="AB14" s="93" t="e">
        <f t="shared" si="8"/>
        <v>#DIV/0!</v>
      </c>
      <c r="AC14" s="76" t="e">
        <f t="shared" si="9"/>
        <v>#DIV/0!</v>
      </c>
      <c r="AD14" s="76" t="e">
        <f>AVERAGE(AC13:AC15)</f>
        <v>#DIV/0!</v>
      </c>
    </row>
    <row r="15" spans="1:82" x14ac:dyDescent="0.25">
      <c r="B15" s="448" t="s">
        <v>41</v>
      </c>
      <c r="C15" s="366"/>
      <c r="D15" s="367"/>
      <c r="E15" s="367"/>
      <c r="F15" s="367"/>
      <c r="G15" s="367"/>
      <c r="H15" s="368">
        <f t="shared" si="0"/>
        <v>0</v>
      </c>
      <c r="I15" s="385"/>
      <c r="J15" s="368" t="e">
        <f t="shared" si="1"/>
        <v>#DIV/0!</v>
      </c>
      <c r="K15" s="368" t="e">
        <f t="shared" si="2"/>
        <v>#DIV/0!</v>
      </c>
      <c r="L15" s="368" t="e">
        <f t="shared" si="3"/>
        <v>#DIV/0!</v>
      </c>
      <c r="M15" s="369"/>
      <c r="N15" s="361">
        <f t="shared" si="10"/>
        <v>0</v>
      </c>
      <c r="O15" s="361">
        <f t="shared" si="11"/>
        <v>0</v>
      </c>
      <c r="P15" s="361">
        <f t="shared" si="12"/>
        <v>0</v>
      </c>
      <c r="Q15" s="361">
        <f t="shared" si="13"/>
        <v>0</v>
      </c>
      <c r="R15" s="361">
        <f t="shared" si="4"/>
        <v>0</v>
      </c>
      <c r="S15" s="369"/>
      <c r="T15" s="361" t="e">
        <f t="shared" si="5"/>
        <v>#DIV/0!</v>
      </c>
      <c r="U15" s="364" t="e">
        <f t="shared" si="6"/>
        <v>#DIV/0!</v>
      </c>
      <c r="V15" s="369"/>
      <c r="W15" s="370" t="e">
        <f t="shared" si="7"/>
        <v>#DIV/0!</v>
      </c>
      <c r="X15" s="368">
        <f t="shared" si="14"/>
        <v>0</v>
      </c>
      <c r="Y15" s="361" t="e">
        <f t="shared" si="15"/>
        <v>#DIV/0!</v>
      </c>
      <c r="Z15" s="361" t="e">
        <f t="shared" si="16"/>
        <v>#DIV/0!</v>
      </c>
      <c r="AA15" s="6"/>
      <c r="AB15" s="93" t="e">
        <f t="shared" si="8"/>
        <v>#DIV/0!</v>
      </c>
      <c r="AC15" s="76" t="e">
        <f t="shared" si="9"/>
        <v>#DIV/0!</v>
      </c>
      <c r="AD15" s="76" t="e">
        <f>AVERAGE(AC14:AC16)</f>
        <v>#DIV/0!</v>
      </c>
    </row>
    <row r="16" spans="1:82" x14ac:dyDescent="0.25">
      <c r="B16" s="448"/>
      <c r="C16" s="366"/>
      <c r="D16" s="367"/>
      <c r="E16" s="367"/>
      <c r="F16" s="367"/>
      <c r="G16" s="367"/>
      <c r="H16" s="368">
        <f t="shared" si="0"/>
        <v>0</v>
      </c>
      <c r="I16" s="385"/>
      <c r="J16" s="368" t="e">
        <f t="shared" si="1"/>
        <v>#DIV/0!</v>
      </c>
      <c r="K16" s="368" t="e">
        <f t="shared" si="2"/>
        <v>#DIV/0!</v>
      </c>
      <c r="L16" s="368" t="e">
        <f t="shared" si="3"/>
        <v>#DIV/0!</v>
      </c>
      <c r="M16" s="369"/>
      <c r="N16" s="361">
        <f t="shared" si="10"/>
        <v>0</v>
      </c>
      <c r="O16" s="361">
        <f t="shared" si="11"/>
        <v>0</v>
      </c>
      <c r="P16" s="361">
        <f t="shared" si="12"/>
        <v>0</v>
      </c>
      <c r="Q16" s="361">
        <f t="shared" si="13"/>
        <v>0</v>
      </c>
      <c r="R16" s="361">
        <f t="shared" si="4"/>
        <v>0</v>
      </c>
      <c r="S16" s="369"/>
      <c r="T16" s="361" t="e">
        <f t="shared" si="5"/>
        <v>#DIV/0!</v>
      </c>
      <c r="U16" s="364" t="e">
        <f t="shared" si="6"/>
        <v>#DIV/0!</v>
      </c>
      <c r="V16" s="369"/>
      <c r="W16" s="370" t="e">
        <f t="shared" si="7"/>
        <v>#DIV/0!</v>
      </c>
      <c r="X16" s="368">
        <f t="shared" si="14"/>
        <v>0</v>
      </c>
      <c r="Y16" s="361" t="e">
        <f t="shared" si="15"/>
        <v>#DIV/0!</v>
      </c>
      <c r="Z16" s="361" t="e">
        <f t="shared" si="16"/>
        <v>#DIV/0!</v>
      </c>
      <c r="AA16" s="6"/>
      <c r="AB16" s="93" t="e">
        <f t="shared" si="8"/>
        <v>#DIV/0!</v>
      </c>
      <c r="AC16" s="76" t="e">
        <f t="shared" si="9"/>
        <v>#DIV/0!</v>
      </c>
      <c r="AD16" s="76" t="e">
        <f>AVERAGE(AC15:AC17)</f>
        <v>#DIV/0!</v>
      </c>
    </row>
    <row r="17" spans="2:30" x14ac:dyDescent="0.25">
      <c r="B17" s="448"/>
      <c r="C17" s="367"/>
      <c r="D17" s="367"/>
      <c r="E17" s="367"/>
      <c r="F17" s="367"/>
      <c r="G17" s="367"/>
      <c r="H17" s="368">
        <f t="shared" si="0"/>
        <v>0</v>
      </c>
      <c r="I17" s="385"/>
      <c r="J17" s="368" t="e">
        <f t="shared" si="1"/>
        <v>#DIV/0!</v>
      </c>
      <c r="K17" s="368" t="e">
        <f t="shared" si="2"/>
        <v>#DIV/0!</v>
      </c>
      <c r="L17" s="368" t="e">
        <f t="shared" si="3"/>
        <v>#DIV/0!</v>
      </c>
      <c r="M17" s="369"/>
      <c r="N17" s="361">
        <f t="shared" si="10"/>
        <v>0</v>
      </c>
      <c r="O17" s="361">
        <f t="shared" si="11"/>
        <v>0</v>
      </c>
      <c r="P17" s="361">
        <f t="shared" si="12"/>
        <v>0</v>
      </c>
      <c r="Q17" s="361">
        <f t="shared" si="13"/>
        <v>0</v>
      </c>
      <c r="R17" s="361">
        <f t="shared" si="4"/>
        <v>0</v>
      </c>
      <c r="S17" s="369"/>
      <c r="T17" s="361" t="e">
        <f t="shared" si="5"/>
        <v>#DIV/0!</v>
      </c>
      <c r="U17" s="364" t="e">
        <f t="shared" si="6"/>
        <v>#DIV/0!</v>
      </c>
      <c r="V17" s="369"/>
      <c r="W17" s="370" t="e">
        <f t="shared" si="7"/>
        <v>#DIV/0!</v>
      </c>
      <c r="X17" s="368">
        <f t="shared" si="14"/>
        <v>0</v>
      </c>
      <c r="Y17" s="361" t="e">
        <f t="shared" si="15"/>
        <v>#DIV/0!</v>
      </c>
      <c r="Z17" s="361" t="e">
        <f t="shared" si="16"/>
        <v>#DIV/0!</v>
      </c>
      <c r="AA17" s="6"/>
      <c r="AB17" s="93" t="e">
        <f t="shared" si="8"/>
        <v>#DIV/0!</v>
      </c>
      <c r="AC17" s="76" t="e">
        <f>W17</f>
        <v>#DIV/0!</v>
      </c>
      <c r="AD17" s="76" t="e">
        <f>AVERAGE(AC16:AC18)</f>
        <v>#DIV/0!</v>
      </c>
    </row>
    <row r="18" spans="2:30" x14ac:dyDescent="0.25">
      <c r="B18" s="448"/>
      <c r="C18" s="366"/>
      <c r="D18" s="367"/>
      <c r="E18" s="367"/>
      <c r="F18" s="367"/>
      <c r="G18" s="367"/>
      <c r="H18" s="368">
        <f t="shared" si="0"/>
        <v>0</v>
      </c>
      <c r="I18" s="385"/>
      <c r="J18" s="368" t="e">
        <f t="shared" si="1"/>
        <v>#DIV/0!</v>
      </c>
      <c r="K18" s="368" t="e">
        <f t="shared" si="2"/>
        <v>#DIV/0!</v>
      </c>
      <c r="L18" s="368" t="e">
        <f t="shared" si="3"/>
        <v>#DIV/0!</v>
      </c>
      <c r="M18" s="369"/>
      <c r="N18" s="361">
        <f t="shared" si="10"/>
        <v>0</v>
      </c>
      <c r="O18" s="361">
        <f t="shared" si="11"/>
        <v>0</v>
      </c>
      <c r="P18" s="361">
        <f t="shared" si="12"/>
        <v>0</v>
      </c>
      <c r="Q18" s="361">
        <f t="shared" si="13"/>
        <v>0</v>
      </c>
      <c r="R18" s="361">
        <f t="shared" si="4"/>
        <v>0</v>
      </c>
      <c r="S18" s="369"/>
      <c r="T18" s="361" t="e">
        <f t="shared" si="5"/>
        <v>#DIV/0!</v>
      </c>
      <c r="U18" s="364" t="e">
        <f t="shared" si="6"/>
        <v>#DIV/0!</v>
      </c>
      <c r="V18" s="369"/>
      <c r="W18" s="370" t="e">
        <f t="shared" si="7"/>
        <v>#DIV/0!</v>
      </c>
      <c r="X18" s="368">
        <f t="shared" si="14"/>
        <v>0</v>
      </c>
      <c r="Y18" s="361" t="e">
        <f t="shared" si="15"/>
        <v>#DIV/0!</v>
      </c>
      <c r="Z18" s="361" t="e">
        <f t="shared" si="16"/>
        <v>#DIV/0!</v>
      </c>
      <c r="AA18" s="6"/>
      <c r="AB18" s="93" t="e">
        <f t="shared" si="8"/>
        <v>#DIV/0!</v>
      </c>
      <c r="AC18" s="76" t="e">
        <f t="shared" si="9"/>
        <v>#DIV/0!</v>
      </c>
      <c r="AD18" s="76" t="e">
        <f>AC18</f>
        <v>#DIV/0!</v>
      </c>
    </row>
    <row r="19" spans="2:30" x14ac:dyDescent="0.25">
      <c r="B19" s="448"/>
      <c r="C19" s="366"/>
      <c r="D19" s="367"/>
      <c r="E19" s="367"/>
      <c r="F19" s="367"/>
      <c r="G19" s="367"/>
      <c r="H19" s="368">
        <f t="shared" si="0"/>
        <v>0</v>
      </c>
      <c r="I19" s="385"/>
      <c r="J19" s="368" t="e">
        <f t="shared" si="1"/>
        <v>#DIV/0!</v>
      </c>
      <c r="K19" s="368" t="e">
        <f t="shared" si="2"/>
        <v>#DIV/0!</v>
      </c>
      <c r="L19" s="368" t="e">
        <f t="shared" si="3"/>
        <v>#DIV/0!</v>
      </c>
      <c r="M19" s="369"/>
      <c r="N19" s="361">
        <f t="shared" si="10"/>
        <v>0</v>
      </c>
      <c r="O19" s="361">
        <f t="shared" si="11"/>
        <v>0</v>
      </c>
      <c r="P19" s="361">
        <f t="shared" si="12"/>
        <v>0</v>
      </c>
      <c r="Q19" s="361">
        <f t="shared" si="13"/>
        <v>0</v>
      </c>
      <c r="R19" s="361">
        <f t="shared" si="4"/>
        <v>0</v>
      </c>
      <c r="S19" s="369"/>
      <c r="T19" s="361" t="e">
        <f t="shared" si="5"/>
        <v>#DIV/0!</v>
      </c>
      <c r="U19" s="364" t="e">
        <f t="shared" si="6"/>
        <v>#DIV/0!</v>
      </c>
      <c r="V19" s="369"/>
      <c r="W19" s="370" t="e">
        <f t="shared" si="7"/>
        <v>#DIV/0!</v>
      </c>
      <c r="X19" s="368">
        <f t="shared" si="14"/>
        <v>0</v>
      </c>
      <c r="Y19" s="361" t="e">
        <f t="shared" si="15"/>
        <v>#DIV/0!</v>
      </c>
      <c r="Z19" s="361" t="e">
        <f t="shared" si="16"/>
        <v>#DIV/0!</v>
      </c>
      <c r="AA19" s="6"/>
      <c r="AB19" s="93" t="e">
        <f t="shared" si="8"/>
        <v>#DIV/0!</v>
      </c>
      <c r="AC19" s="76" t="e">
        <f t="shared" si="9"/>
        <v>#DIV/0!</v>
      </c>
      <c r="AD19" s="76" t="e">
        <f>AC19</f>
        <v>#DIV/0!</v>
      </c>
    </row>
    <row r="20" spans="2:30" x14ac:dyDescent="0.25">
      <c r="B20" s="448"/>
      <c r="C20" s="366"/>
      <c r="D20" s="367"/>
      <c r="E20" s="367"/>
      <c r="F20" s="367"/>
      <c r="G20" s="367"/>
      <c r="H20" s="368">
        <f t="shared" si="0"/>
        <v>0</v>
      </c>
      <c r="I20" s="385"/>
      <c r="J20" s="368" t="e">
        <f t="shared" si="1"/>
        <v>#DIV/0!</v>
      </c>
      <c r="K20" s="368" t="e">
        <f t="shared" si="2"/>
        <v>#DIV/0!</v>
      </c>
      <c r="L20" s="368" t="e">
        <f t="shared" si="3"/>
        <v>#DIV/0!</v>
      </c>
      <c r="M20" s="369"/>
      <c r="N20" s="361">
        <f t="shared" si="10"/>
        <v>0</v>
      </c>
      <c r="O20" s="361">
        <f t="shared" si="11"/>
        <v>0</v>
      </c>
      <c r="P20" s="361">
        <f t="shared" si="12"/>
        <v>0</v>
      </c>
      <c r="Q20" s="361">
        <f t="shared" si="13"/>
        <v>0</v>
      </c>
      <c r="R20" s="361">
        <f t="shared" si="4"/>
        <v>0</v>
      </c>
      <c r="S20" s="369"/>
      <c r="T20" s="361" t="e">
        <f t="shared" si="5"/>
        <v>#DIV/0!</v>
      </c>
      <c r="U20" s="364" t="e">
        <f t="shared" si="6"/>
        <v>#DIV/0!</v>
      </c>
      <c r="V20" s="369"/>
      <c r="W20" s="370" t="e">
        <f t="shared" si="7"/>
        <v>#DIV/0!</v>
      </c>
      <c r="X20" s="368">
        <f t="shared" si="14"/>
        <v>0</v>
      </c>
      <c r="Y20" s="361" t="e">
        <f t="shared" si="15"/>
        <v>#DIV/0!</v>
      </c>
      <c r="Z20" s="361" t="e">
        <f t="shared" si="16"/>
        <v>#DIV/0!</v>
      </c>
      <c r="AA20" s="6"/>
      <c r="AB20" s="93" t="e">
        <f t="shared" si="8"/>
        <v>#DIV/0!</v>
      </c>
      <c r="AC20" s="76" t="e">
        <f t="shared" si="9"/>
        <v>#DIV/0!</v>
      </c>
      <c r="AD20" s="76" t="e">
        <f t="shared" ref="AD20:AD37" si="17">AC20</f>
        <v>#DIV/0!</v>
      </c>
    </row>
    <row r="21" spans="2:30" x14ac:dyDescent="0.25">
      <c r="B21" s="448"/>
      <c r="C21" s="366"/>
      <c r="D21" s="367"/>
      <c r="E21" s="367"/>
      <c r="F21" s="367"/>
      <c r="G21" s="367"/>
      <c r="H21" s="368">
        <f t="shared" si="0"/>
        <v>0</v>
      </c>
      <c r="I21" s="385"/>
      <c r="J21" s="368" t="e">
        <f t="shared" si="1"/>
        <v>#DIV/0!</v>
      </c>
      <c r="K21" s="368" t="e">
        <f t="shared" si="2"/>
        <v>#DIV/0!</v>
      </c>
      <c r="L21" s="368" t="e">
        <f t="shared" si="3"/>
        <v>#DIV/0!</v>
      </c>
      <c r="M21" s="369"/>
      <c r="N21" s="361">
        <f t="shared" si="10"/>
        <v>0</v>
      </c>
      <c r="O21" s="361">
        <f t="shared" si="11"/>
        <v>0</v>
      </c>
      <c r="P21" s="361">
        <f t="shared" si="12"/>
        <v>0</v>
      </c>
      <c r="Q21" s="361">
        <f t="shared" si="13"/>
        <v>0</v>
      </c>
      <c r="R21" s="361">
        <f t="shared" si="4"/>
        <v>0</v>
      </c>
      <c r="S21" s="369"/>
      <c r="T21" s="361" t="e">
        <f t="shared" si="5"/>
        <v>#DIV/0!</v>
      </c>
      <c r="U21" s="364" t="e">
        <f t="shared" si="6"/>
        <v>#DIV/0!</v>
      </c>
      <c r="V21" s="369"/>
      <c r="W21" s="370" t="e">
        <f t="shared" si="7"/>
        <v>#DIV/0!</v>
      </c>
      <c r="X21" s="368">
        <f t="shared" si="14"/>
        <v>0</v>
      </c>
      <c r="Y21" s="361" t="e">
        <f t="shared" si="15"/>
        <v>#DIV/0!</v>
      </c>
      <c r="Z21" s="361" t="e">
        <f t="shared" si="16"/>
        <v>#DIV/0!</v>
      </c>
      <c r="AA21" s="6"/>
      <c r="AB21" s="93" t="e">
        <f t="shared" si="8"/>
        <v>#DIV/0!</v>
      </c>
      <c r="AC21" s="76" t="e">
        <f t="shared" si="9"/>
        <v>#DIV/0!</v>
      </c>
      <c r="AD21" s="76" t="e">
        <f t="shared" si="17"/>
        <v>#DIV/0!</v>
      </c>
    </row>
    <row r="22" spans="2:30" x14ac:dyDescent="0.25">
      <c r="B22" s="448"/>
      <c r="C22" s="366"/>
      <c r="D22" s="367"/>
      <c r="E22" s="367"/>
      <c r="F22" s="367"/>
      <c r="G22" s="367"/>
      <c r="H22" s="368">
        <f t="shared" si="0"/>
        <v>0</v>
      </c>
      <c r="I22" s="385"/>
      <c r="J22" s="368" t="e">
        <f t="shared" si="1"/>
        <v>#DIV/0!</v>
      </c>
      <c r="K22" s="368" t="e">
        <f t="shared" si="2"/>
        <v>#DIV/0!</v>
      </c>
      <c r="L22" s="368" t="e">
        <f t="shared" si="3"/>
        <v>#DIV/0!</v>
      </c>
      <c r="M22" s="369"/>
      <c r="N22" s="361">
        <f t="shared" si="10"/>
        <v>0</v>
      </c>
      <c r="O22" s="361">
        <f t="shared" si="11"/>
        <v>0</v>
      </c>
      <c r="P22" s="361">
        <f t="shared" si="12"/>
        <v>0</v>
      </c>
      <c r="Q22" s="361">
        <f t="shared" si="13"/>
        <v>0</v>
      </c>
      <c r="R22" s="361">
        <f t="shared" si="4"/>
        <v>0</v>
      </c>
      <c r="S22" s="369"/>
      <c r="T22" s="361" t="e">
        <f t="shared" si="5"/>
        <v>#DIV/0!</v>
      </c>
      <c r="U22" s="364" t="e">
        <f t="shared" si="6"/>
        <v>#DIV/0!</v>
      </c>
      <c r="V22" s="369"/>
      <c r="W22" s="370" t="e">
        <f t="shared" si="7"/>
        <v>#DIV/0!</v>
      </c>
      <c r="X22" s="368">
        <f t="shared" si="14"/>
        <v>0</v>
      </c>
      <c r="Y22" s="361" t="e">
        <f t="shared" si="15"/>
        <v>#DIV/0!</v>
      </c>
      <c r="Z22" s="361" t="e">
        <f t="shared" si="16"/>
        <v>#DIV/0!</v>
      </c>
      <c r="AA22" s="6"/>
      <c r="AB22" s="93" t="e">
        <f t="shared" si="8"/>
        <v>#DIV/0!</v>
      </c>
      <c r="AC22" s="76" t="e">
        <f t="shared" si="9"/>
        <v>#DIV/0!</v>
      </c>
      <c r="AD22" s="76" t="e">
        <f t="shared" si="17"/>
        <v>#DIV/0!</v>
      </c>
    </row>
    <row r="23" spans="2:30" x14ac:dyDescent="0.25">
      <c r="B23" s="448"/>
      <c r="C23" s="366"/>
      <c r="D23" s="367"/>
      <c r="E23" s="367"/>
      <c r="F23" s="367"/>
      <c r="G23" s="367"/>
      <c r="H23" s="368">
        <f t="shared" si="0"/>
        <v>0</v>
      </c>
      <c r="I23" s="385"/>
      <c r="J23" s="368" t="e">
        <f t="shared" si="1"/>
        <v>#DIV/0!</v>
      </c>
      <c r="K23" s="368" t="e">
        <f t="shared" si="2"/>
        <v>#DIV/0!</v>
      </c>
      <c r="L23" s="368" t="e">
        <f t="shared" si="3"/>
        <v>#DIV/0!</v>
      </c>
      <c r="M23" s="369"/>
      <c r="N23" s="361">
        <f t="shared" si="10"/>
        <v>0</v>
      </c>
      <c r="O23" s="361">
        <f t="shared" si="11"/>
        <v>0</v>
      </c>
      <c r="P23" s="361">
        <f t="shared" si="12"/>
        <v>0</v>
      </c>
      <c r="Q23" s="361">
        <f t="shared" si="13"/>
        <v>0</v>
      </c>
      <c r="R23" s="361">
        <f t="shared" si="4"/>
        <v>0</v>
      </c>
      <c r="S23" s="369"/>
      <c r="T23" s="361" t="e">
        <f t="shared" si="5"/>
        <v>#DIV/0!</v>
      </c>
      <c r="U23" s="364" t="e">
        <f t="shared" si="6"/>
        <v>#DIV/0!</v>
      </c>
      <c r="V23" s="369"/>
      <c r="W23" s="370" t="e">
        <f t="shared" si="7"/>
        <v>#DIV/0!</v>
      </c>
      <c r="X23" s="368">
        <f t="shared" si="14"/>
        <v>0</v>
      </c>
      <c r="Y23" s="361" t="e">
        <f t="shared" si="15"/>
        <v>#DIV/0!</v>
      </c>
      <c r="Z23" s="361" t="e">
        <f t="shared" si="16"/>
        <v>#DIV/0!</v>
      </c>
      <c r="AA23" s="6"/>
      <c r="AB23" s="93" t="e">
        <f t="shared" si="8"/>
        <v>#DIV/0!</v>
      </c>
      <c r="AC23" s="76" t="e">
        <f t="shared" si="9"/>
        <v>#DIV/0!</v>
      </c>
      <c r="AD23" s="76" t="e">
        <f t="shared" si="17"/>
        <v>#DIV/0!</v>
      </c>
    </row>
    <row r="24" spans="2:30" x14ac:dyDescent="0.25">
      <c r="B24" s="448"/>
      <c r="C24" s="366"/>
      <c r="D24" s="367"/>
      <c r="E24" s="367"/>
      <c r="F24" s="367"/>
      <c r="G24" s="367"/>
      <c r="H24" s="368">
        <f t="shared" si="0"/>
        <v>0</v>
      </c>
      <c r="I24" s="385"/>
      <c r="J24" s="368" t="e">
        <f t="shared" si="1"/>
        <v>#DIV/0!</v>
      </c>
      <c r="K24" s="368" t="e">
        <f t="shared" si="2"/>
        <v>#DIV/0!</v>
      </c>
      <c r="L24" s="368" t="e">
        <f t="shared" si="3"/>
        <v>#DIV/0!</v>
      </c>
      <c r="M24" s="369"/>
      <c r="N24" s="361">
        <f t="shared" si="10"/>
        <v>0</v>
      </c>
      <c r="O24" s="361">
        <f t="shared" si="11"/>
        <v>0</v>
      </c>
      <c r="P24" s="361">
        <f t="shared" si="12"/>
        <v>0</v>
      </c>
      <c r="Q24" s="361">
        <f t="shared" si="13"/>
        <v>0</v>
      </c>
      <c r="R24" s="361">
        <f t="shared" si="4"/>
        <v>0</v>
      </c>
      <c r="S24" s="369"/>
      <c r="T24" s="361" t="e">
        <f t="shared" si="5"/>
        <v>#DIV/0!</v>
      </c>
      <c r="U24" s="364" t="e">
        <f t="shared" si="6"/>
        <v>#DIV/0!</v>
      </c>
      <c r="V24" s="369"/>
      <c r="W24" s="370" t="e">
        <f t="shared" si="7"/>
        <v>#DIV/0!</v>
      </c>
      <c r="X24" s="368">
        <f t="shared" si="14"/>
        <v>0</v>
      </c>
      <c r="Y24" s="361" t="e">
        <f t="shared" si="15"/>
        <v>#DIV/0!</v>
      </c>
      <c r="Z24" s="361" t="e">
        <f t="shared" si="16"/>
        <v>#DIV/0!</v>
      </c>
      <c r="AA24" s="6"/>
      <c r="AB24" s="93" t="e">
        <f t="shared" si="8"/>
        <v>#DIV/0!</v>
      </c>
      <c r="AC24" s="76" t="e">
        <f t="shared" si="9"/>
        <v>#DIV/0!</v>
      </c>
      <c r="AD24" s="76" t="e">
        <f t="shared" si="17"/>
        <v>#DIV/0!</v>
      </c>
    </row>
    <row r="25" spans="2:30" x14ac:dyDescent="0.25">
      <c r="B25" s="448"/>
      <c r="C25" s="366"/>
      <c r="D25" s="367"/>
      <c r="E25" s="367"/>
      <c r="F25" s="367"/>
      <c r="G25" s="367"/>
      <c r="H25" s="368">
        <f t="shared" si="0"/>
        <v>0</v>
      </c>
      <c r="I25" s="385"/>
      <c r="J25" s="368" t="e">
        <f t="shared" si="1"/>
        <v>#DIV/0!</v>
      </c>
      <c r="K25" s="368" t="e">
        <f t="shared" si="2"/>
        <v>#DIV/0!</v>
      </c>
      <c r="L25" s="368" t="e">
        <f t="shared" si="3"/>
        <v>#DIV/0!</v>
      </c>
      <c r="M25" s="369"/>
      <c r="N25" s="361">
        <f t="shared" si="10"/>
        <v>0</v>
      </c>
      <c r="O25" s="361">
        <f t="shared" si="11"/>
        <v>0</v>
      </c>
      <c r="P25" s="361">
        <f t="shared" si="12"/>
        <v>0</v>
      </c>
      <c r="Q25" s="361">
        <f t="shared" si="13"/>
        <v>0</v>
      </c>
      <c r="R25" s="361">
        <f t="shared" si="4"/>
        <v>0</v>
      </c>
      <c r="S25" s="369"/>
      <c r="T25" s="361" t="e">
        <f t="shared" si="5"/>
        <v>#DIV/0!</v>
      </c>
      <c r="U25" s="364" t="e">
        <f t="shared" si="6"/>
        <v>#DIV/0!</v>
      </c>
      <c r="V25" s="369"/>
      <c r="W25" s="370" t="e">
        <f t="shared" si="7"/>
        <v>#DIV/0!</v>
      </c>
      <c r="X25" s="368">
        <f t="shared" si="14"/>
        <v>0</v>
      </c>
      <c r="Y25" s="361" t="e">
        <f t="shared" si="15"/>
        <v>#DIV/0!</v>
      </c>
      <c r="Z25" s="361" t="e">
        <f t="shared" si="16"/>
        <v>#DIV/0!</v>
      </c>
      <c r="AA25" s="6"/>
      <c r="AB25" s="93" t="e">
        <f t="shared" si="8"/>
        <v>#DIV/0!</v>
      </c>
      <c r="AC25" s="76" t="e">
        <f t="shared" si="9"/>
        <v>#DIV/0!</v>
      </c>
      <c r="AD25" s="76" t="e">
        <f t="shared" si="17"/>
        <v>#DIV/0!</v>
      </c>
    </row>
    <row r="26" spans="2:30" x14ac:dyDescent="0.25">
      <c r="B26" s="448"/>
      <c r="C26" s="366"/>
      <c r="D26" s="367"/>
      <c r="E26" s="367"/>
      <c r="F26" s="367"/>
      <c r="G26" s="367"/>
      <c r="H26" s="368">
        <f t="shared" si="0"/>
        <v>0</v>
      </c>
      <c r="I26" s="385"/>
      <c r="J26" s="368" t="e">
        <f t="shared" si="1"/>
        <v>#DIV/0!</v>
      </c>
      <c r="K26" s="368" t="e">
        <f t="shared" si="2"/>
        <v>#DIV/0!</v>
      </c>
      <c r="L26" s="368" t="e">
        <f t="shared" si="3"/>
        <v>#DIV/0!</v>
      </c>
      <c r="M26" s="369"/>
      <c r="N26" s="361">
        <f t="shared" si="10"/>
        <v>0</v>
      </c>
      <c r="O26" s="361">
        <f t="shared" si="11"/>
        <v>0</v>
      </c>
      <c r="P26" s="361">
        <f t="shared" si="12"/>
        <v>0</v>
      </c>
      <c r="Q26" s="361">
        <f t="shared" si="13"/>
        <v>0</v>
      </c>
      <c r="R26" s="361">
        <f t="shared" si="4"/>
        <v>0</v>
      </c>
      <c r="S26" s="369"/>
      <c r="T26" s="361" t="e">
        <f t="shared" si="5"/>
        <v>#DIV/0!</v>
      </c>
      <c r="U26" s="364" t="e">
        <f t="shared" si="6"/>
        <v>#DIV/0!</v>
      </c>
      <c r="V26" s="369"/>
      <c r="W26" s="370" t="e">
        <f t="shared" si="7"/>
        <v>#DIV/0!</v>
      </c>
      <c r="X26" s="368">
        <f t="shared" si="14"/>
        <v>0</v>
      </c>
      <c r="Y26" s="361" t="e">
        <f t="shared" si="15"/>
        <v>#DIV/0!</v>
      </c>
      <c r="Z26" s="361" t="e">
        <f t="shared" si="16"/>
        <v>#DIV/0!</v>
      </c>
      <c r="AA26" s="6"/>
      <c r="AB26" s="93" t="e">
        <f t="shared" si="8"/>
        <v>#DIV/0!</v>
      </c>
      <c r="AC26" s="76" t="e">
        <f t="shared" si="9"/>
        <v>#DIV/0!</v>
      </c>
      <c r="AD26" s="76" t="e">
        <f t="shared" si="17"/>
        <v>#DIV/0!</v>
      </c>
    </row>
    <row r="27" spans="2:30" x14ac:dyDescent="0.25">
      <c r="B27" s="448"/>
      <c r="C27" s="366"/>
      <c r="D27" s="367"/>
      <c r="E27" s="367"/>
      <c r="F27" s="367"/>
      <c r="G27" s="367"/>
      <c r="H27" s="368">
        <f t="shared" si="0"/>
        <v>0</v>
      </c>
      <c r="I27" s="385"/>
      <c r="J27" s="368" t="e">
        <f t="shared" si="1"/>
        <v>#DIV/0!</v>
      </c>
      <c r="K27" s="368" t="e">
        <f t="shared" si="2"/>
        <v>#DIV/0!</v>
      </c>
      <c r="L27" s="368" t="e">
        <f t="shared" si="3"/>
        <v>#DIV/0!</v>
      </c>
      <c r="M27" s="369"/>
      <c r="N27" s="361">
        <f t="shared" si="10"/>
        <v>0</v>
      </c>
      <c r="O27" s="361">
        <f t="shared" si="11"/>
        <v>0</v>
      </c>
      <c r="P27" s="361">
        <f t="shared" si="12"/>
        <v>0</v>
      </c>
      <c r="Q27" s="361">
        <f t="shared" si="13"/>
        <v>0</v>
      </c>
      <c r="R27" s="361">
        <f t="shared" si="4"/>
        <v>0</v>
      </c>
      <c r="S27" s="369"/>
      <c r="T27" s="361" t="e">
        <f t="shared" si="5"/>
        <v>#DIV/0!</v>
      </c>
      <c r="U27" s="364" t="e">
        <f t="shared" si="6"/>
        <v>#DIV/0!</v>
      </c>
      <c r="V27" s="369"/>
      <c r="W27" s="370" t="e">
        <f t="shared" si="7"/>
        <v>#DIV/0!</v>
      </c>
      <c r="X27" s="368">
        <f t="shared" si="14"/>
        <v>0</v>
      </c>
      <c r="Y27" s="361" t="e">
        <f t="shared" si="15"/>
        <v>#DIV/0!</v>
      </c>
      <c r="Z27" s="361" t="e">
        <f t="shared" si="16"/>
        <v>#DIV/0!</v>
      </c>
      <c r="AA27" s="6"/>
      <c r="AB27" s="93" t="e">
        <f t="shared" si="8"/>
        <v>#DIV/0!</v>
      </c>
      <c r="AC27" s="76" t="e">
        <f t="shared" si="9"/>
        <v>#DIV/0!</v>
      </c>
      <c r="AD27" s="76" t="e">
        <f t="shared" si="17"/>
        <v>#DIV/0!</v>
      </c>
    </row>
    <row r="28" spans="2:30" x14ac:dyDescent="0.25">
      <c r="B28" s="448"/>
      <c r="C28" s="366"/>
      <c r="D28" s="367"/>
      <c r="E28" s="367"/>
      <c r="F28" s="367"/>
      <c r="G28" s="367"/>
      <c r="H28" s="368">
        <f t="shared" si="0"/>
        <v>0</v>
      </c>
      <c r="I28" s="385"/>
      <c r="J28" s="368" t="e">
        <f t="shared" si="1"/>
        <v>#DIV/0!</v>
      </c>
      <c r="K28" s="368" t="e">
        <f t="shared" si="2"/>
        <v>#DIV/0!</v>
      </c>
      <c r="L28" s="368" t="e">
        <f t="shared" si="3"/>
        <v>#DIV/0!</v>
      </c>
      <c r="M28" s="369"/>
      <c r="N28" s="361">
        <f t="shared" si="10"/>
        <v>0</v>
      </c>
      <c r="O28" s="361">
        <f t="shared" si="11"/>
        <v>0</v>
      </c>
      <c r="P28" s="361">
        <f t="shared" si="12"/>
        <v>0</v>
      </c>
      <c r="Q28" s="361">
        <f t="shared" si="13"/>
        <v>0</v>
      </c>
      <c r="R28" s="361">
        <f t="shared" si="4"/>
        <v>0</v>
      </c>
      <c r="S28" s="369"/>
      <c r="T28" s="361" t="e">
        <f t="shared" si="5"/>
        <v>#DIV/0!</v>
      </c>
      <c r="U28" s="364" t="e">
        <f t="shared" si="6"/>
        <v>#DIV/0!</v>
      </c>
      <c r="V28" s="369"/>
      <c r="W28" s="370" t="e">
        <f t="shared" si="7"/>
        <v>#DIV/0!</v>
      </c>
      <c r="X28" s="368">
        <f t="shared" si="14"/>
        <v>0</v>
      </c>
      <c r="Y28" s="361" t="e">
        <f t="shared" si="15"/>
        <v>#DIV/0!</v>
      </c>
      <c r="Z28" s="361" t="e">
        <f t="shared" si="16"/>
        <v>#DIV/0!</v>
      </c>
      <c r="AA28" s="6"/>
      <c r="AB28" s="93" t="e">
        <f t="shared" si="8"/>
        <v>#DIV/0!</v>
      </c>
      <c r="AC28" s="76" t="e">
        <f t="shared" si="9"/>
        <v>#DIV/0!</v>
      </c>
      <c r="AD28" s="76" t="e">
        <f t="shared" si="17"/>
        <v>#DIV/0!</v>
      </c>
    </row>
    <row r="29" spans="2:30" x14ac:dyDescent="0.25">
      <c r="B29" s="448"/>
      <c r="C29" s="366"/>
      <c r="D29" s="367"/>
      <c r="E29" s="367"/>
      <c r="F29" s="367"/>
      <c r="G29" s="367"/>
      <c r="H29" s="368">
        <f t="shared" si="0"/>
        <v>0</v>
      </c>
      <c r="I29" s="385"/>
      <c r="J29" s="368" t="e">
        <f t="shared" si="1"/>
        <v>#DIV/0!</v>
      </c>
      <c r="K29" s="368" t="e">
        <f t="shared" si="2"/>
        <v>#DIV/0!</v>
      </c>
      <c r="L29" s="368" t="e">
        <f t="shared" si="3"/>
        <v>#DIV/0!</v>
      </c>
      <c r="M29" s="369"/>
      <c r="N29" s="361">
        <f t="shared" si="10"/>
        <v>0</v>
      </c>
      <c r="O29" s="361">
        <f t="shared" si="11"/>
        <v>0</v>
      </c>
      <c r="P29" s="361">
        <f t="shared" si="12"/>
        <v>0</v>
      </c>
      <c r="Q29" s="361">
        <f t="shared" si="13"/>
        <v>0</v>
      </c>
      <c r="R29" s="361">
        <f t="shared" si="4"/>
        <v>0</v>
      </c>
      <c r="S29" s="369"/>
      <c r="T29" s="361" t="e">
        <f t="shared" si="5"/>
        <v>#DIV/0!</v>
      </c>
      <c r="U29" s="364" t="e">
        <f t="shared" si="6"/>
        <v>#DIV/0!</v>
      </c>
      <c r="V29" s="369"/>
      <c r="W29" s="370" t="e">
        <f t="shared" si="7"/>
        <v>#DIV/0!</v>
      </c>
      <c r="X29" s="368">
        <f t="shared" si="14"/>
        <v>0</v>
      </c>
      <c r="Y29" s="361" t="e">
        <f t="shared" si="15"/>
        <v>#DIV/0!</v>
      </c>
      <c r="Z29" s="361" t="e">
        <f t="shared" si="16"/>
        <v>#DIV/0!</v>
      </c>
      <c r="AA29" s="6"/>
      <c r="AB29" s="93" t="e">
        <f t="shared" si="8"/>
        <v>#DIV/0!</v>
      </c>
      <c r="AC29" s="76" t="e">
        <f t="shared" si="9"/>
        <v>#DIV/0!</v>
      </c>
      <c r="AD29" s="76" t="e">
        <f t="shared" si="17"/>
        <v>#DIV/0!</v>
      </c>
    </row>
    <row r="30" spans="2:30" x14ac:dyDescent="0.25">
      <c r="B30" s="448"/>
      <c r="C30" s="366"/>
      <c r="D30" s="367"/>
      <c r="E30" s="367"/>
      <c r="F30" s="367"/>
      <c r="G30" s="367"/>
      <c r="H30" s="368">
        <f t="shared" si="0"/>
        <v>0</v>
      </c>
      <c r="I30" s="385"/>
      <c r="J30" s="368" t="e">
        <f t="shared" si="1"/>
        <v>#DIV/0!</v>
      </c>
      <c r="K30" s="368" t="e">
        <f t="shared" si="2"/>
        <v>#DIV/0!</v>
      </c>
      <c r="L30" s="368" t="e">
        <f t="shared" si="3"/>
        <v>#DIV/0!</v>
      </c>
      <c r="M30" s="369"/>
      <c r="N30" s="361">
        <f t="shared" si="10"/>
        <v>0</v>
      </c>
      <c r="O30" s="361">
        <f t="shared" si="11"/>
        <v>0</v>
      </c>
      <c r="P30" s="361">
        <f t="shared" si="12"/>
        <v>0</v>
      </c>
      <c r="Q30" s="361">
        <f t="shared" si="13"/>
        <v>0</v>
      </c>
      <c r="R30" s="361">
        <f t="shared" si="4"/>
        <v>0</v>
      </c>
      <c r="S30" s="369"/>
      <c r="T30" s="361" t="e">
        <f t="shared" si="5"/>
        <v>#DIV/0!</v>
      </c>
      <c r="U30" s="364" t="e">
        <f t="shared" si="6"/>
        <v>#DIV/0!</v>
      </c>
      <c r="V30" s="369"/>
      <c r="W30" s="370" t="e">
        <f t="shared" si="7"/>
        <v>#DIV/0!</v>
      </c>
      <c r="X30" s="368">
        <f t="shared" si="14"/>
        <v>0</v>
      </c>
      <c r="Y30" s="361" t="e">
        <f t="shared" si="15"/>
        <v>#DIV/0!</v>
      </c>
      <c r="Z30" s="361" t="e">
        <f t="shared" si="16"/>
        <v>#DIV/0!</v>
      </c>
      <c r="AA30" s="6"/>
      <c r="AB30" s="93" t="e">
        <f t="shared" si="8"/>
        <v>#DIV/0!</v>
      </c>
      <c r="AC30" s="76" t="e">
        <f t="shared" si="9"/>
        <v>#DIV/0!</v>
      </c>
      <c r="AD30" s="76" t="e">
        <f t="shared" si="17"/>
        <v>#DIV/0!</v>
      </c>
    </row>
    <row r="31" spans="2:30" x14ac:dyDescent="0.25">
      <c r="B31" s="448"/>
      <c r="C31" s="366"/>
      <c r="D31" s="367"/>
      <c r="E31" s="367"/>
      <c r="F31" s="367"/>
      <c r="G31" s="367"/>
      <c r="H31" s="368">
        <f t="shared" si="0"/>
        <v>0</v>
      </c>
      <c r="I31" s="385"/>
      <c r="J31" s="368" t="e">
        <f t="shared" si="1"/>
        <v>#DIV/0!</v>
      </c>
      <c r="K31" s="368" t="e">
        <f t="shared" si="2"/>
        <v>#DIV/0!</v>
      </c>
      <c r="L31" s="368" t="e">
        <f t="shared" si="3"/>
        <v>#DIV/0!</v>
      </c>
      <c r="M31" s="369"/>
      <c r="N31" s="361">
        <f t="shared" si="10"/>
        <v>0</v>
      </c>
      <c r="O31" s="361">
        <f t="shared" si="11"/>
        <v>0</v>
      </c>
      <c r="P31" s="361">
        <f t="shared" si="12"/>
        <v>0</v>
      </c>
      <c r="Q31" s="361">
        <f t="shared" si="13"/>
        <v>0</v>
      </c>
      <c r="R31" s="361">
        <f t="shared" si="4"/>
        <v>0</v>
      </c>
      <c r="S31" s="369"/>
      <c r="T31" s="361" t="e">
        <f t="shared" si="5"/>
        <v>#DIV/0!</v>
      </c>
      <c r="U31" s="364" t="e">
        <f t="shared" si="6"/>
        <v>#DIV/0!</v>
      </c>
      <c r="V31" s="369"/>
      <c r="W31" s="370" t="e">
        <f t="shared" si="7"/>
        <v>#DIV/0!</v>
      </c>
      <c r="X31" s="368">
        <f t="shared" si="14"/>
        <v>0</v>
      </c>
      <c r="Y31" s="361" t="e">
        <f t="shared" si="15"/>
        <v>#DIV/0!</v>
      </c>
      <c r="Z31" s="361" t="e">
        <f t="shared" si="16"/>
        <v>#DIV/0!</v>
      </c>
      <c r="AA31" s="6"/>
      <c r="AB31" s="93" t="e">
        <f t="shared" si="8"/>
        <v>#DIV/0!</v>
      </c>
      <c r="AC31" s="76" t="e">
        <f t="shared" si="9"/>
        <v>#DIV/0!</v>
      </c>
      <c r="AD31" s="76" t="e">
        <f t="shared" si="17"/>
        <v>#DIV/0!</v>
      </c>
    </row>
    <row r="32" spans="2:30" x14ac:dyDescent="0.25">
      <c r="B32" s="448"/>
      <c r="C32" s="366"/>
      <c r="D32" s="367"/>
      <c r="E32" s="367"/>
      <c r="F32" s="367"/>
      <c r="G32" s="367"/>
      <c r="H32" s="368">
        <f t="shared" si="0"/>
        <v>0</v>
      </c>
      <c r="I32" s="385"/>
      <c r="J32" s="368" t="e">
        <f t="shared" si="1"/>
        <v>#DIV/0!</v>
      </c>
      <c r="K32" s="368" t="e">
        <f t="shared" si="2"/>
        <v>#DIV/0!</v>
      </c>
      <c r="L32" s="368" t="e">
        <f t="shared" si="3"/>
        <v>#DIV/0!</v>
      </c>
      <c r="M32" s="369"/>
      <c r="N32" s="361">
        <f t="shared" si="10"/>
        <v>0</v>
      </c>
      <c r="O32" s="361">
        <f t="shared" si="11"/>
        <v>0</v>
      </c>
      <c r="P32" s="361">
        <f t="shared" si="12"/>
        <v>0</v>
      </c>
      <c r="Q32" s="361">
        <f t="shared" si="13"/>
        <v>0</v>
      </c>
      <c r="R32" s="361">
        <f t="shared" si="4"/>
        <v>0</v>
      </c>
      <c r="S32" s="369"/>
      <c r="T32" s="361" t="e">
        <f t="shared" si="5"/>
        <v>#DIV/0!</v>
      </c>
      <c r="U32" s="364" t="e">
        <f t="shared" si="6"/>
        <v>#DIV/0!</v>
      </c>
      <c r="V32" s="369"/>
      <c r="W32" s="370" t="e">
        <f t="shared" si="7"/>
        <v>#DIV/0!</v>
      </c>
      <c r="X32" s="368">
        <f t="shared" si="14"/>
        <v>0</v>
      </c>
      <c r="Y32" s="361" t="e">
        <f t="shared" si="15"/>
        <v>#DIV/0!</v>
      </c>
      <c r="Z32" s="361" t="e">
        <f t="shared" si="16"/>
        <v>#DIV/0!</v>
      </c>
      <c r="AA32" s="6"/>
      <c r="AB32" s="93" t="e">
        <f t="shared" si="8"/>
        <v>#DIV/0!</v>
      </c>
      <c r="AC32" s="76" t="e">
        <f t="shared" si="9"/>
        <v>#DIV/0!</v>
      </c>
      <c r="AD32" s="76" t="e">
        <f t="shared" si="17"/>
        <v>#DIV/0!</v>
      </c>
    </row>
    <row r="33" spans="2:48" x14ac:dyDescent="0.25">
      <c r="B33" s="448"/>
      <c r="C33" s="366"/>
      <c r="D33" s="367"/>
      <c r="E33" s="367"/>
      <c r="F33" s="367"/>
      <c r="G33" s="367"/>
      <c r="H33" s="368">
        <f t="shared" si="0"/>
        <v>0</v>
      </c>
      <c r="I33" s="385"/>
      <c r="J33" s="368" t="e">
        <f t="shared" si="1"/>
        <v>#DIV/0!</v>
      </c>
      <c r="K33" s="368" t="e">
        <f t="shared" si="2"/>
        <v>#DIV/0!</v>
      </c>
      <c r="L33" s="368" t="e">
        <f t="shared" si="3"/>
        <v>#DIV/0!</v>
      </c>
      <c r="M33" s="369"/>
      <c r="N33" s="361">
        <f t="shared" si="10"/>
        <v>0</v>
      </c>
      <c r="O33" s="361">
        <f t="shared" si="11"/>
        <v>0</v>
      </c>
      <c r="P33" s="361">
        <f t="shared" si="12"/>
        <v>0</v>
      </c>
      <c r="Q33" s="361">
        <f t="shared" si="13"/>
        <v>0</v>
      </c>
      <c r="R33" s="361">
        <f t="shared" si="4"/>
        <v>0</v>
      </c>
      <c r="S33" s="369"/>
      <c r="T33" s="361" t="e">
        <f t="shared" si="5"/>
        <v>#DIV/0!</v>
      </c>
      <c r="U33" s="364" t="e">
        <f t="shared" si="6"/>
        <v>#DIV/0!</v>
      </c>
      <c r="V33" s="369"/>
      <c r="W33" s="370" t="e">
        <f t="shared" si="7"/>
        <v>#DIV/0!</v>
      </c>
      <c r="X33" s="368">
        <f t="shared" si="14"/>
        <v>0</v>
      </c>
      <c r="Y33" s="361" t="e">
        <f t="shared" si="15"/>
        <v>#DIV/0!</v>
      </c>
      <c r="Z33" s="361" t="e">
        <f t="shared" si="16"/>
        <v>#DIV/0!</v>
      </c>
      <c r="AA33" s="6"/>
      <c r="AB33" s="93" t="e">
        <f t="shared" si="8"/>
        <v>#DIV/0!</v>
      </c>
      <c r="AC33" s="76" t="e">
        <f t="shared" si="9"/>
        <v>#DIV/0!</v>
      </c>
      <c r="AD33" s="76" t="e">
        <f t="shared" si="17"/>
        <v>#DIV/0!</v>
      </c>
    </row>
    <row r="34" spans="2:48" x14ac:dyDescent="0.25">
      <c r="B34" s="448"/>
      <c r="C34" s="366"/>
      <c r="D34" s="367"/>
      <c r="E34" s="367"/>
      <c r="F34" s="367"/>
      <c r="G34" s="367"/>
      <c r="H34" s="368">
        <f t="shared" si="0"/>
        <v>0</v>
      </c>
      <c r="I34" s="385"/>
      <c r="J34" s="368" t="e">
        <f t="shared" si="1"/>
        <v>#DIV/0!</v>
      </c>
      <c r="K34" s="368" t="e">
        <f t="shared" si="2"/>
        <v>#DIV/0!</v>
      </c>
      <c r="L34" s="368" t="e">
        <f t="shared" si="3"/>
        <v>#DIV/0!</v>
      </c>
      <c r="M34" s="369"/>
      <c r="N34" s="361">
        <f t="shared" si="10"/>
        <v>0</v>
      </c>
      <c r="O34" s="361">
        <f t="shared" si="11"/>
        <v>0</v>
      </c>
      <c r="P34" s="361">
        <f t="shared" si="12"/>
        <v>0</v>
      </c>
      <c r="Q34" s="361">
        <f t="shared" si="13"/>
        <v>0</v>
      </c>
      <c r="R34" s="361">
        <f t="shared" si="4"/>
        <v>0</v>
      </c>
      <c r="S34" s="369"/>
      <c r="T34" s="361" t="e">
        <f t="shared" si="5"/>
        <v>#DIV/0!</v>
      </c>
      <c r="U34" s="364" t="e">
        <f t="shared" si="6"/>
        <v>#DIV/0!</v>
      </c>
      <c r="V34" s="369"/>
      <c r="W34" s="370" t="e">
        <f t="shared" si="7"/>
        <v>#DIV/0!</v>
      </c>
      <c r="X34" s="368">
        <f t="shared" si="14"/>
        <v>0</v>
      </c>
      <c r="Y34" s="361" t="e">
        <f t="shared" si="15"/>
        <v>#DIV/0!</v>
      </c>
      <c r="Z34" s="361" t="e">
        <f t="shared" si="16"/>
        <v>#DIV/0!</v>
      </c>
      <c r="AA34" s="6"/>
      <c r="AB34" s="93" t="e">
        <f t="shared" si="8"/>
        <v>#DIV/0!</v>
      </c>
      <c r="AC34" s="76" t="e">
        <f t="shared" si="9"/>
        <v>#DIV/0!</v>
      </c>
      <c r="AD34" s="76" t="e">
        <f t="shared" si="17"/>
        <v>#DIV/0!</v>
      </c>
    </row>
    <row r="35" spans="2:48" x14ac:dyDescent="0.25">
      <c r="B35" s="448"/>
      <c r="C35" s="366"/>
      <c r="D35" s="367"/>
      <c r="E35" s="367"/>
      <c r="F35" s="367"/>
      <c r="G35" s="367"/>
      <c r="H35" s="368">
        <f t="shared" si="0"/>
        <v>0</v>
      </c>
      <c r="I35" s="385"/>
      <c r="J35" s="368" t="e">
        <f t="shared" si="1"/>
        <v>#DIV/0!</v>
      </c>
      <c r="K35" s="368" t="e">
        <f t="shared" si="2"/>
        <v>#DIV/0!</v>
      </c>
      <c r="L35" s="368" t="e">
        <f t="shared" si="3"/>
        <v>#DIV/0!</v>
      </c>
      <c r="M35" s="369"/>
      <c r="N35" s="361">
        <f t="shared" si="10"/>
        <v>0</v>
      </c>
      <c r="O35" s="361">
        <f t="shared" si="11"/>
        <v>0</v>
      </c>
      <c r="P35" s="361">
        <f t="shared" si="12"/>
        <v>0</v>
      </c>
      <c r="Q35" s="361">
        <f t="shared" si="13"/>
        <v>0</v>
      </c>
      <c r="R35" s="361">
        <f t="shared" si="4"/>
        <v>0</v>
      </c>
      <c r="S35" s="369"/>
      <c r="T35" s="361" t="e">
        <f t="shared" si="5"/>
        <v>#DIV/0!</v>
      </c>
      <c r="U35" s="364" t="e">
        <f t="shared" si="6"/>
        <v>#DIV/0!</v>
      </c>
      <c r="V35" s="369"/>
      <c r="W35" s="370" t="e">
        <f t="shared" si="7"/>
        <v>#DIV/0!</v>
      </c>
      <c r="X35" s="368">
        <f t="shared" si="14"/>
        <v>0</v>
      </c>
      <c r="Y35" s="361" t="e">
        <f t="shared" si="15"/>
        <v>#DIV/0!</v>
      </c>
      <c r="Z35" s="361" t="e">
        <f t="shared" si="16"/>
        <v>#DIV/0!</v>
      </c>
      <c r="AA35" s="6"/>
      <c r="AB35" s="93" t="e">
        <f t="shared" si="8"/>
        <v>#DIV/0!</v>
      </c>
      <c r="AC35" s="76" t="e">
        <f t="shared" si="9"/>
        <v>#DIV/0!</v>
      </c>
      <c r="AD35" s="76" t="e">
        <f t="shared" si="17"/>
        <v>#DIV/0!</v>
      </c>
    </row>
    <row r="36" spans="2:48" s="3" customFormat="1" x14ac:dyDescent="0.25">
      <c r="B36" s="448"/>
      <c r="C36" s="366"/>
      <c r="D36" s="367"/>
      <c r="E36" s="367"/>
      <c r="F36" s="367"/>
      <c r="G36" s="367"/>
      <c r="H36" s="368">
        <f t="shared" si="0"/>
        <v>0</v>
      </c>
      <c r="I36" s="385"/>
      <c r="J36" s="368" t="e">
        <f t="shared" si="1"/>
        <v>#DIV/0!</v>
      </c>
      <c r="K36" s="368" t="e">
        <f t="shared" si="2"/>
        <v>#DIV/0!</v>
      </c>
      <c r="L36" s="368" t="e">
        <f t="shared" si="3"/>
        <v>#DIV/0!</v>
      </c>
      <c r="M36" s="369"/>
      <c r="N36" s="361">
        <f t="shared" si="10"/>
        <v>0</v>
      </c>
      <c r="O36" s="361">
        <f t="shared" si="11"/>
        <v>0</v>
      </c>
      <c r="P36" s="361">
        <f t="shared" si="12"/>
        <v>0</v>
      </c>
      <c r="Q36" s="361">
        <f t="shared" si="13"/>
        <v>0</v>
      </c>
      <c r="R36" s="361">
        <f t="shared" si="4"/>
        <v>0</v>
      </c>
      <c r="S36" s="369"/>
      <c r="T36" s="361" t="e">
        <f t="shared" si="5"/>
        <v>#DIV/0!</v>
      </c>
      <c r="U36" s="364" t="e">
        <f t="shared" si="6"/>
        <v>#DIV/0!</v>
      </c>
      <c r="V36" s="369"/>
      <c r="W36" s="370" t="e">
        <f t="shared" si="7"/>
        <v>#DIV/0!</v>
      </c>
      <c r="X36" s="368">
        <f t="shared" si="14"/>
        <v>0</v>
      </c>
      <c r="Y36" s="361" t="e">
        <f t="shared" si="15"/>
        <v>#DIV/0!</v>
      </c>
      <c r="Z36" s="361" t="e">
        <f t="shared" si="16"/>
        <v>#DIV/0!</v>
      </c>
      <c r="AA36" s="6"/>
      <c r="AB36" s="93" t="e">
        <f t="shared" si="8"/>
        <v>#DIV/0!</v>
      </c>
      <c r="AC36" s="76" t="e">
        <f t="shared" si="9"/>
        <v>#DIV/0!</v>
      </c>
      <c r="AD36" s="76" t="e">
        <f t="shared" si="17"/>
        <v>#DIV/0!</v>
      </c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2:48" x14ac:dyDescent="0.25">
      <c r="B37" s="448"/>
      <c r="C37" s="366"/>
      <c r="D37" s="367"/>
      <c r="E37" s="367"/>
      <c r="F37" s="367"/>
      <c r="G37" s="367"/>
      <c r="H37" s="368">
        <f t="shared" si="0"/>
        <v>0</v>
      </c>
      <c r="I37" s="385"/>
      <c r="J37" s="368" t="e">
        <f t="shared" si="1"/>
        <v>#DIV/0!</v>
      </c>
      <c r="K37" s="368" t="e">
        <f t="shared" si="2"/>
        <v>#DIV/0!</v>
      </c>
      <c r="L37" s="368" t="e">
        <f t="shared" si="3"/>
        <v>#DIV/0!</v>
      </c>
      <c r="M37" s="369"/>
      <c r="N37" s="361">
        <f t="shared" si="10"/>
        <v>0</v>
      </c>
      <c r="O37" s="361">
        <f t="shared" si="11"/>
        <v>0</v>
      </c>
      <c r="P37" s="361">
        <f t="shared" si="12"/>
        <v>0</v>
      </c>
      <c r="Q37" s="361">
        <f t="shared" si="13"/>
        <v>0</v>
      </c>
      <c r="R37" s="361">
        <f t="shared" si="4"/>
        <v>0</v>
      </c>
      <c r="S37" s="369"/>
      <c r="T37" s="361" t="e">
        <f t="shared" si="5"/>
        <v>#DIV/0!</v>
      </c>
      <c r="U37" s="364" t="e">
        <f t="shared" si="6"/>
        <v>#DIV/0!</v>
      </c>
      <c r="V37" s="369"/>
      <c r="W37" s="370" t="e">
        <f t="shared" si="7"/>
        <v>#DIV/0!</v>
      </c>
      <c r="X37" s="368">
        <f t="shared" si="14"/>
        <v>0</v>
      </c>
      <c r="Y37" s="361" t="e">
        <f t="shared" si="15"/>
        <v>#DIV/0!</v>
      </c>
      <c r="Z37" s="361" t="e">
        <f t="shared" si="16"/>
        <v>#DIV/0!</v>
      </c>
      <c r="AA37" s="6"/>
      <c r="AB37" s="93" t="e">
        <f t="shared" si="8"/>
        <v>#DIV/0!</v>
      </c>
      <c r="AC37" s="76" t="e">
        <f t="shared" si="9"/>
        <v>#DIV/0!</v>
      </c>
      <c r="AD37" s="76" t="e">
        <f t="shared" si="17"/>
        <v>#DIV/0!</v>
      </c>
    </row>
    <row r="38" spans="2:48" x14ac:dyDescent="0.25">
      <c r="B38" s="407" t="s">
        <v>664</v>
      </c>
      <c r="C38" s="408">
        <f>SUM(C13:C37)</f>
        <v>0</v>
      </c>
      <c r="D38" s="408">
        <f>SUM(D13:D37)</f>
        <v>0</v>
      </c>
      <c r="E38" s="408">
        <f>SUM(E13:E37)</f>
        <v>0</v>
      </c>
      <c r="F38" s="408">
        <f>SUM(F13:F37)</f>
        <v>0</v>
      </c>
      <c r="G38" s="381"/>
      <c r="H38" s="408">
        <f>SUM(D38:F38)</f>
        <v>0</v>
      </c>
      <c r="I38" s="386"/>
      <c r="J38" s="381"/>
      <c r="K38" s="381"/>
      <c r="M38" s="3"/>
      <c r="N38" s="406" t="s">
        <v>164</v>
      </c>
      <c r="R38" s="3"/>
      <c r="S38" s="3"/>
      <c r="T38" s="3"/>
      <c r="U38" s="13"/>
      <c r="V38" s="3"/>
      <c r="W38" s="3"/>
      <c r="X38" s="3"/>
      <c r="Y38" s="3"/>
      <c r="Z38" s="3"/>
      <c r="AA38" s="3"/>
      <c r="AB38" s="372"/>
      <c r="AC38" s="372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2:48" x14ac:dyDescent="0.25">
      <c r="B39" s="407" t="s">
        <v>184</v>
      </c>
      <c r="D39" s="139" t="e">
        <f>(N7-D38)/N7</f>
        <v>#DIV/0!</v>
      </c>
      <c r="E39" s="139" t="e">
        <f>(O7-E38)/O7</f>
        <v>#DIV/0!</v>
      </c>
      <c r="F39" s="139" t="e">
        <f>(P7-F38)/P7</f>
        <v>#DIV/0!</v>
      </c>
      <c r="G39" s="139"/>
      <c r="H39" s="139" t="b">
        <f>IF(AND(Q7&lt;&gt;"",Q7&lt;&gt;0),(Q7-H38)/Q7)</f>
        <v>0</v>
      </c>
      <c r="J39" s="139"/>
      <c r="K39" s="139"/>
      <c r="N39" s="359" t="s">
        <v>54</v>
      </c>
      <c r="O39" s="359" t="s">
        <v>55</v>
      </c>
      <c r="P39" s="359" t="s">
        <v>62</v>
      </c>
      <c r="Q39" s="359" t="s">
        <v>300</v>
      </c>
      <c r="AA39" s="6"/>
    </row>
    <row r="40" spans="2:48" x14ac:dyDescent="0.25">
      <c r="B40" s="91"/>
      <c r="N40" s="369" t="s">
        <v>63</v>
      </c>
      <c r="O40" s="369" t="s">
        <v>63</v>
      </c>
      <c r="P40" s="369" t="s">
        <v>63</v>
      </c>
      <c r="Q40" s="369" t="s">
        <v>63</v>
      </c>
    </row>
    <row r="41" spans="2:48" x14ac:dyDescent="0.25">
      <c r="E41" s="6"/>
      <c r="N41" s="378">
        <f>'4a. Kostnader FV'!D5</f>
        <v>37</v>
      </c>
      <c r="O41" s="378">
        <f>'4a. Kostnader FV'!D6</f>
        <v>16</v>
      </c>
      <c r="P41" s="378">
        <f>'4a. Kostnader FV'!D7</f>
        <v>2</v>
      </c>
      <c r="Q41" s="379" t="e">
        <f>'4a. Kostnader FV'!D4</f>
        <v>#DIV/0!</v>
      </c>
    </row>
    <row r="42" spans="2:48" x14ac:dyDescent="0.25">
      <c r="E42" s="6"/>
      <c r="AA42" s="6"/>
    </row>
    <row r="43" spans="2:48" x14ac:dyDescent="0.25">
      <c r="E43" s="6"/>
      <c r="AA43" s="6"/>
    </row>
    <row r="44" spans="2:48" x14ac:dyDescent="0.25">
      <c r="E44" s="6"/>
      <c r="AA44" s="6"/>
    </row>
    <row r="45" spans="2:48" ht="18" thickBot="1" x14ac:dyDescent="0.35">
      <c r="B45" s="22" t="s">
        <v>338</v>
      </c>
      <c r="C45" s="22"/>
      <c r="D45" s="22"/>
      <c r="E45" s="22"/>
      <c r="F45" s="22"/>
      <c r="G45" s="22"/>
      <c r="H45" s="78"/>
      <c r="I45" s="416"/>
      <c r="J45" s="78"/>
      <c r="K45" s="78"/>
      <c r="L45" s="78"/>
      <c r="M45" s="22"/>
      <c r="N45" s="22"/>
      <c r="O45" s="22"/>
      <c r="P45" s="22"/>
      <c r="Q45" s="22"/>
      <c r="R45" s="22"/>
      <c r="S45" s="22"/>
      <c r="T45" s="22"/>
      <c r="U45" s="78"/>
      <c r="V45" s="22"/>
      <c r="W45" s="22"/>
      <c r="X45" s="22"/>
      <c r="Y45" s="22"/>
      <c r="Z45" s="22"/>
    </row>
    <row r="46" spans="2:48" ht="15.75" thickTop="1" x14ac:dyDescent="0.25">
      <c r="C46" s="6"/>
      <c r="D46" s="6"/>
      <c r="E46" s="6"/>
      <c r="F46" s="6"/>
      <c r="G46" s="6"/>
    </row>
    <row r="47" spans="2:48" x14ac:dyDescent="0.25">
      <c r="B47" s="410" t="s">
        <v>332</v>
      </c>
      <c r="C47" s="12" t="e">
        <f>MIN(AB:AB)</f>
        <v>#DIV/0!</v>
      </c>
      <c r="D47" s="77" t="s">
        <v>680</v>
      </c>
      <c r="E47" s="6"/>
      <c r="G47" s="6"/>
      <c r="H47" s="6"/>
      <c r="I47" s="14"/>
      <c r="J47" s="14" t="s">
        <v>342</v>
      </c>
    </row>
    <row r="48" spans="2:48" x14ac:dyDescent="0.25">
      <c r="B48" s="410" t="s">
        <v>333</v>
      </c>
      <c r="C48" s="409" t="e">
        <f>1-C51</f>
        <v>#DIV/0!</v>
      </c>
      <c r="D48" s="77" t="s">
        <v>3</v>
      </c>
      <c r="E48" s="6"/>
      <c r="G48" s="6"/>
      <c r="H48" s="6"/>
      <c r="I48" s="413" t="e">
        <f>C51</f>
        <v>#DIV/0!</v>
      </c>
      <c r="J48" s="14">
        <f>0</f>
        <v>0</v>
      </c>
    </row>
    <row r="49" spans="1:10" ht="17.25" x14ac:dyDescent="0.25">
      <c r="B49" s="410" t="s">
        <v>181</v>
      </c>
      <c r="C49" s="92" t="e">
        <f>$C$51*$R$7</f>
        <v>#DIV/0!</v>
      </c>
      <c r="D49" s="133" t="s">
        <v>676</v>
      </c>
      <c r="E49" s="6"/>
      <c r="G49" s="6"/>
      <c r="H49" s="6"/>
      <c r="I49" s="413" t="e">
        <f>I48</f>
        <v>#DIV/0!</v>
      </c>
      <c r="J49" s="414" t="e">
        <f>C47</f>
        <v>#DIV/0!</v>
      </c>
    </row>
    <row r="50" spans="1:10" ht="17.25" x14ac:dyDescent="0.25">
      <c r="B50" s="410" t="s">
        <v>180</v>
      </c>
      <c r="C50" s="92" t="e">
        <f>$R$7-$C$49</f>
        <v>#DIV/0!</v>
      </c>
      <c r="D50" s="133" t="s">
        <v>676</v>
      </c>
      <c r="E50" s="6"/>
    </row>
    <row r="51" spans="1:10" x14ac:dyDescent="0.25">
      <c r="B51" s="410" t="s">
        <v>179</v>
      </c>
      <c r="C51" s="548" t="e">
        <f>VLOOKUP(C47,AB:AD,3,0)</f>
        <v>#DIV/0!</v>
      </c>
      <c r="D51" s="77" t="s">
        <v>3</v>
      </c>
      <c r="E51" s="6"/>
    </row>
    <row r="52" spans="1:10" x14ac:dyDescent="0.25">
      <c r="B52" s="410" t="s">
        <v>160</v>
      </c>
      <c r="C52" s="54" t="e">
        <f>IF(C48&lt;C55,3,IF(C48&lt;C56,3-(C48-C55)/(C56-C55),IF(C48&lt;C57,2-(C48-C56)/(C57-C56),1)))</f>
        <v>#DIV/0!</v>
      </c>
      <c r="D52" s="77" t="s">
        <v>3</v>
      </c>
      <c r="E52" s="6"/>
    </row>
    <row r="53" spans="1:10" x14ac:dyDescent="0.25">
      <c r="B53" s="190"/>
      <c r="C53" s="6"/>
      <c r="D53" s="6"/>
    </row>
    <row r="54" spans="1:10" x14ac:dyDescent="0.25">
      <c r="B54" s="411" t="s">
        <v>160</v>
      </c>
      <c r="C54" s="412" t="s">
        <v>334</v>
      </c>
      <c r="D54" s="6"/>
    </row>
    <row r="55" spans="1:10" x14ac:dyDescent="0.25">
      <c r="B55" s="411" t="s">
        <v>335</v>
      </c>
      <c r="C55" s="294">
        <v>0.1</v>
      </c>
      <c r="D55" s="353" t="s">
        <v>341</v>
      </c>
    </row>
    <row r="56" spans="1:10" x14ac:dyDescent="0.25">
      <c r="B56" s="411" t="s">
        <v>336</v>
      </c>
      <c r="C56" s="294">
        <v>0.25</v>
      </c>
      <c r="D56" s="353" t="s">
        <v>340</v>
      </c>
    </row>
    <row r="57" spans="1:10" x14ac:dyDescent="0.25">
      <c r="A57" s="87"/>
      <c r="B57" s="411" t="s">
        <v>337</v>
      </c>
      <c r="C57" s="294">
        <v>0.5</v>
      </c>
      <c r="D57" s="353" t="s">
        <v>339</v>
      </c>
    </row>
    <row r="58" spans="1:10" x14ac:dyDescent="0.25">
      <c r="B58" s="91"/>
    </row>
    <row r="59" spans="1:10" x14ac:dyDescent="0.25">
      <c r="B59" s="87"/>
      <c r="C59" s="57"/>
    </row>
    <row r="60" spans="1:10" x14ac:dyDescent="0.25">
      <c r="C60" s="94"/>
    </row>
    <row r="61" spans="1:10" x14ac:dyDescent="0.25">
      <c r="C61" s="94"/>
    </row>
    <row r="62" spans="1:10" x14ac:dyDescent="0.25">
      <c r="C62" s="94"/>
    </row>
    <row r="63" spans="1:10" x14ac:dyDescent="0.25">
      <c r="B63" s="91"/>
    </row>
    <row r="64" spans="1:10" x14ac:dyDescent="0.25">
      <c r="B64" s="91"/>
    </row>
  </sheetData>
  <sheetProtection sheet="1" objects="1" scenarios="1"/>
  <autoFilter ref="B12:L39" xr:uid="{24A3508E-868D-45D0-A39B-49101D508DE5}"/>
  <phoneticPr fontId="5" type="noConversion"/>
  <conditionalFormatting sqref="D39:K39 M39">
    <cfRule type="colorScale" priority="2">
      <colorScale>
        <cfvo type="num" val="-1"/>
        <cfvo type="num" val="0"/>
        <cfvo type="num" val="1"/>
        <color rgb="FFF8696B"/>
        <color theme="0"/>
        <color rgb="FF0070C0"/>
      </colorScale>
    </cfRule>
  </conditionalFormatting>
  <conditionalFormatting sqref="S39">
    <cfRule type="colorScale" priority="1">
      <colorScale>
        <cfvo type="num" val="-1"/>
        <cfvo type="num" val="0"/>
        <cfvo type="num" val="1"/>
        <color rgb="FFF8696B"/>
        <color theme="0"/>
        <color rgb="FF0070C0"/>
      </colorScale>
    </cfRule>
  </conditionalFormatting>
  <hyperlinks>
    <hyperlink ref="A2" location="'A. Navigasjonspanel'!A1" display="←" xr:uid="{89953D14-30D1-43E8-88EF-74493A47A20D}"/>
    <hyperlink ref="B3" location="'4. ELII'!A56" display="Beregning ELII lenger ned på siden" xr:uid="{D1BE4BD1-FB49-42BD-B6D8-3F025CEFBD67}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56C6-F770-4FFC-8467-DE36588CE3FA}">
  <sheetPr codeName="Blad8"/>
  <dimension ref="A1:BC43"/>
  <sheetViews>
    <sheetView zoomScaleNormal="100" workbookViewId="0"/>
  </sheetViews>
  <sheetFormatPr defaultRowHeight="15" x14ac:dyDescent="0.25"/>
  <cols>
    <col min="1" max="1" width="2.85546875" style="6" customWidth="1"/>
    <col min="2" max="2" width="29.28515625" customWidth="1"/>
    <col min="3" max="3" width="16.140625" bestFit="1" customWidth="1"/>
    <col min="4" max="4" width="11.42578125" bestFit="1" customWidth="1"/>
    <col min="11" max="11" width="26.85546875" bestFit="1" customWidth="1"/>
    <col min="12" max="13" width="0" hidden="1" customWidth="1"/>
    <col min="14" max="18" width="9.140625" hidden="1" customWidth="1"/>
    <col min="19" max="19" width="13.7109375" hidden="1" customWidth="1"/>
    <col min="20" max="21" width="19.7109375" style="6" hidden="1" customWidth="1"/>
    <col min="22" max="22" width="24.140625" style="6" hidden="1" customWidth="1"/>
    <col min="23" max="23" width="9.140625" hidden="1" customWidth="1"/>
    <col min="24" max="24" width="26.5703125" hidden="1" customWidth="1"/>
    <col min="25" max="25" width="13.42578125" hidden="1" customWidth="1"/>
    <col min="26" max="26" width="12.140625" hidden="1" customWidth="1"/>
    <col min="27" max="27" width="17.28515625" hidden="1" customWidth="1"/>
    <col min="28" max="36" width="9.140625" hidden="1" customWidth="1"/>
    <col min="37" max="49" width="9.140625" customWidth="1"/>
  </cols>
  <sheetData>
    <row r="1" spans="1:28" s="6" customFormat="1" x14ac:dyDescent="0.25">
      <c r="B1" s="353" t="s">
        <v>666</v>
      </c>
    </row>
    <row r="2" spans="1:28" ht="18" thickBot="1" x14ac:dyDescent="0.35">
      <c r="A2" s="38" t="s">
        <v>39</v>
      </c>
      <c r="B2" s="22" t="s">
        <v>164</v>
      </c>
      <c r="C2" s="78" t="s">
        <v>0</v>
      </c>
      <c r="D2" s="22" t="s">
        <v>526</v>
      </c>
      <c r="E2" s="22" t="s">
        <v>527</v>
      </c>
      <c r="F2" s="22"/>
      <c r="N2" s="3" t="s">
        <v>19</v>
      </c>
    </row>
    <row r="3" spans="1:28" ht="15.75" thickTop="1" x14ac:dyDescent="0.25">
      <c r="B3" s="3" t="s">
        <v>78</v>
      </c>
      <c r="C3" s="13"/>
      <c r="D3" s="13"/>
      <c r="E3" s="353"/>
      <c r="N3" t="s">
        <v>74</v>
      </c>
    </row>
    <row r="4" spans="1:28" ht="17.25" x14ac:dyDescent="0.25">
      <c r="B4" t="s">
        <v>411</v>
      </c>
      <c r="C4" s="14" t="s">
        <v>5</v>
      </c>
      <c r="D4" s="54" t="e">
        <f>(D5*'0. Importere vannbalanse'!AB10+D6*'0. Importere vannbalanse'!AB11+D7*'0. Importere vannbalanse'!AB12)/'0. Importere vannbalanse'!AB8</f>
        <v>#DIV/0!</v>
      </c>
      <c r="E4" s="353" t="s">
        <v>667</v>
      </c>
    </row>
    <row r="5" spans="1:28" ht="17.25" x14ac:dyDescent="0.25">
      <c r="B5" t="s">
        <v>166</v>
      </c>
      <c r="C5" s="14" t="s">
        <v>5</v>
      </c>
      <c r="D5" s="113">
        <v>37</v>
      </c>
      <c r="E5" s="353" t="s">
        <v>313</v>
      </c>
      <c r="L5" s="373" t="s">
        <v>183</v>
      </c>
    </row>
    <row r="6" spans="1:28" ht="17.25" x14ac:dyDescent="0.25">
      <c r="B6" t="s">
        <v>167</v>
      </c>
      <c r="C6" s="14" t="s">
        <v>5</v>
      </c>
      <c r="D6" s="113">
        <v>16</v>
      </c>
      <c r="E6" s="353" t="s">
        <v>313</v>
      </c>
      <c r="L6" s="373" t="s">
        <v>293</v>
      </c>
      <c r="S6" s="3" t="s">
        <v>8</v>
      </c>
      <c r="T6" s="3" t="s">
        <v>15</v>
      </c>
      <c r="U6" s="3"/>
      <c r="V6" s="3" t="s">
        <v>16</v>
      </c>
      <c r="W6" s="3" t="s">
        <v>9</v>
      </c>
      <c r="X6" s="3" t="s">
        <v>50</v>
      </c>
      <c r="Y6" s="3" t="s">
        <v>44</v>
      </c>
      <c r="Z6" s="3" t="s">
        <v>51</v>
      </c>
      <c r="AA6" s="3" t="s">
        <v>45</v>
      </c>
      <c r="AB6" s="6"/>
    </row>
    <row r="7" spans="1:28" ht="17.25" x14ac:dyDescent="0.25">
      <c r="B7" t="s">
        <v>544</v>
      </c>
      <c r="C7" s="14" t="s">
        <v>5</v>
      </c>
      <c r="D7" s="113">
        <v>2</v>
      </c>
      <c r="E7" s="353" t="s">
        <v>313</v>
      </c>
      <c r="S7" t="s">
        <v>11</v>
      </c>
      <c r="T7" s="6" t="s">
        <v>46</v>
      </c>
      <c r="X7" s="17">
        <v>0.25</v>
      </c>
      <c r="Y7" s="17">
        <v>0.2</v>
      </c>
      <c r="Z7" s="6">
        <v>5</v>
      </c>
      <c r="AA7" s="17">
        <v>0</v>
      </c>
    </row>
    <row r="8" spans="1:28" ht="17.25" x14ac:dyDescent="0.25">
      <c r="B8" t="s">
        <v>502</v>
      </c>
      <c r="C8" s="14" t="s">
        <v>5</v>
      </c>
      <c r="D8" s="113">
        <v>0.8</v>
      </c>
      <c r="E8" s="353" t="s">
        <v>416</v>
      </c>
      <c r="S8" t="s">
        <v>12</v>
      </c>
      <c r="T8" s="6" t="s">
        <v>47</v>
      </c>
      <c r="X8" s="17">
        <v>0.5</v>
      </c>
      <c r="Y8" s="17">
        <v>0.18</v>
      </c>
      <c r="Z8" s="17">
        <v>0.3</v>
      </c>
      <c r="AA8" s="17">
        <v>0.02</v>
      </c>
    </row>
    <row r="9" spans="1:28" x14ac:dyDescent="0.25">
      <c r="E9" s="353"/>
      <c r="S9" s="6" t="s">
        <v>13</v>
      </c>
      <c r="T9" s="6" t="s">
        <v>48</v>
      </c>
      <c r="X9" s="17">
        <v>0.7</v>
      </c>
      <c r="Y9" s="6" t="s">
        <v>10</v>
      </c>
      <c r="Z9" s="6" t="s">
        <v>10</v>
      </c>
      <c r="AA9" s="6" t="s">
        <v>10</v>
      </c>
    </row>
    <row r="10" spans="1:28" ht="17.25" x14ac:dyDescent="0.25">
      <c r="B10" t="s">
        <v>169</v>
      </c>
      <c r="C10" s="14" t="s">
        <v>170</v>
      </c>
      <c r="D10" s="113">
        <v>0.5</v>
      </c>
      <c r="E10" s="353" t="s">
        <v>495</v>
      </c>
      <c r="S10" s="6" t="s">
        <v>14</v>
      </c>
      <c r="T10" s="6" t="s">
        <v>49</v>
      </c>
      <c r="X10" s="17">
        <v>0.9</v>
      </c>
      <c r="Y10" s="6" t="s">
        <v>10</v>
      </c>
      <c r="Z10" s="6" t="s">
        <v>10</v>
      </c>
      <c r="AA10" s="6" t="s">
        <v>10</v>
      </c>
    </row>
    <row r="11" spans="1:28" x14ac:dyDescent="0.25">
      <c r="E11" s="353"/>
      <c r="S11" s="6"/>
    </row>
    <row r="12" spans="1:28" x14ac:dyDescent="0.25">
      <c r="E12" s="353"/>
      <c r="S12" s="6"/>
    </row>
    <row r="13" spans="1:28" x14ac:dyDescent="0.25">
      <c r="B13" s="3" t="s">
        <v>165</v>
      </c>
      <c r="C13" s="14"/>
      <c r="D13" s="6"/>
      <c r="E13" s="353"/>
      <c r="S13" s="6"/>
    </row>
    <row r="14" spans="1:28" x14ac:dyDescent="0.25">
      <c r="B14" t="s">
        <v>412</v>
      </c>
      <c r="C14" s="14" t="s">
        <v>6</v>
      </c>
      <c r="D14" s="391">
        <v>150000</v>
      </c>
      <c r="E14" s="353" t="s">
        <v>344</v>
      </c>
      <c r="S14" s="5" t="s">
        <v>17</v>
      </c>
    </row>
    <row r="15" spans="1:28" x14ac:dyDescent="0.25">
      <c r="D15" s="113"/>
      <c r="E15" s="353"/>
      <c r="S15" s="5" t="s">
        <v>18</v>
      </c>
      <c r="Y15" t="s">
        <v>35</v>
      </c>
      <c r="Z15" t="s">
        <v>36</v>
      </c>
      <c r="AA15" t="s">
        <v>37</v>
      </c>
    </row>
    <row r="16" spans="1:28" x14ac:dyDescent="0.25">
      <c r="C16" s="14"/>
      <c r="D16" s="113"/>
      <c r="E16" s="353"/>
      <c r="Y16" s="19" t="s">
        <v>24</v>
      </c>
      <c r="Z16" s="19" t="s">
        <v>25</v>
      </c>
      <c r="AA16" s="19" t="s">
        <v>26</v>
      </c>
    </row>
    <row r="17" spans="1:55" x14ac:dyDescent="0.25">
      <c r="B17" s="3" t="s">
        <v>462</v>
      </c>
      <c r="C17" s="14"/>
      <c r="D17" s="113"/>
      <c r="E17" s="353"/>
      <c r="X17" t="s">
        <v>34</v>
      </c>
      <c r="Y17" s="17">
        <v>0.2</v>
      </c>
      <c r="AA17" s="17">
        <v>0.05</v>
      </c>
    </row>
    <row r="18" spans="1:55" x14ac:dyDescent="0.25">
      <c r="B18" t="s">
        <v>413</v>
      </c>
      <c r="C18" s="14" t="s">
        <v>226</v>
      </c>
      <c r="D18" s="113">
        <v>4000</v>
      </c>
      <c r="E18" s="353" t="s">
        <v>227</v>
      </c>
      <c r="X18" t="s">
        <v>28</v>
      </c>
      <c r="Y18">
        <f>Y17*X31</f>
        <v>0.59800000000000009</v>
      </c>
      <c r="AA18">
        <f>AA17*X31</f>
        <v>0.14950000000000002</v>
      </c>
    </row>
    <row r="19" spans="1:55" x14ac:dyDescent="0.25">
      <c r="B19" t="s">
        <v>463</v>
      </c>
      <c r="C19" s="14" t="s">
        <v>228</v>
      </c>
      <c r="D19" s="113">
        <v>0.2</v>
      </c>
      <c r="E19" s="353" t="s">
        <v>227</v>
      </c>
      <c r="T19" s="6" t="s">
        <v>20</v>
      </c>
      <c r="U19" s="6" t="s">
        <v>27</v>
      </c>
      <c r="V19" s="6" t="s">
        <v>21</v>
      </c>
      <c r="W19" t="s">
        <v>22</v>
      </c>
      <c r="X19" t="s">
        <v>23</v>
      </c>
      <c r="AA19" t="s">
        <v>43</v>
      </c>
    </row>
    <row r="20" spans="1:55" ht="17.25" x14ac:dyDescent="0.25">
      <c r="B20" s="6" t="s">
        <v>230</v>
      </c>
      <c r="C20" s="14" t="s">
        <v>5</v>
      </c>
      <c r="D20" s="134">
        <f>1000*0.000001*D19*D18</f>
        <v>0.8</v>
      </c>
      <c r="E20" s="353" t="s">
        <v>611</v>
      </c>
      <c r="N20" s="89"/>
      <c r="O20" s="89" t="s">
        <v>294</v>
      </c>
      <c r="P20" s="89" t="s">
        <v>295</v>
      </c>
      <c r="Q20" s="89"/>
      <c r="R20" s="89"/>
      <c r="S20" s="89"/>
      <c r="T20" s="89"/>
      <c r="U20" s="89"/>
      <c r="V20" s="89"/>
      <c r="W20" s="374">
        <v>0</v>
      </c>
      <c r="X20" s="375">
        <f>(W21-W20)*AVERAGE(Y20:Y21)</f>
        <v>0.20499999999999999</v>
      </c>
      <c r="Y20" s="89">
        <v>2</v>
      </c>
      <c r="Z20" s="89">
        <v>1</v>
      </c>
      <c r="AA20" s="376">
        <f>(Y20-Z20)/Y20</f>
        <v>0.5</v>
      </c>
      <c r="AB20" s="375">
        <f>IF(AB21&lt;&gt;0,X20,MAX(0,X20-$Y$18-SUM(AB22:AB$29)))</f>
        <v>0</v>
      </c>
      <c r="AC20" s="89"/>
      <c r="AD20" s="89">
        <f>Y20-$AA$18</f>
        <v>1.8505</v>
      </c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 t="s">
        <v>52</v>
      </c>
    </row>
    <row r="21" spans="1:55" x14ac:dyDescent="0.25">
      <c r="B21" s="6" t="s">
        <v>414</v>
      </c>
      <c r="C21" s="14" t="s">
        <v>226</v>
      </c>
      <c r="D21" s="113"/>
      <c r="E21" s="353"/>
      <c r="N21" s="89" t="str">
        <f>B5</f>
        <v>Fremmedvann FRC</v>
      </c>
      <c r="O21" s="89">
        <f>D5/AVERAGE($D$5:$D$7)</f>
        <v>2.0181818181818185</v>
      </c>
      <c r="P21" s="89">
        <f>D8</f>
        <v>0.8</v>
      </c>
      <c r="Q21" s="89"/>
      <c r="R21" s="89"/>
      <c r="S21" s="89"/>
      <c r="T21" s="89"/>
      <c r="U21" s="89"/>
      <c r="V21" s="89"/>
      <c r="W21" s="374">
        <v>0.1</v>
      </c>
      <c r="X21" s="375">
        <f>(W22-W21)*AVERAGE(Y21:Y22)</f>
        <v>0.21550000000000002</v>
      </c>
      <c r="Y21" s="89">
        <v>2.1</v>
      </c>
      <c r="Z21" s="89">
        <v>1</v>
      </c>
      <c r="AA21" s="376">
        <f>(Y21-Z21)/Y21</f>
        <v>0.52380952380952384</v>
      </c>
      <c r="AB21" s="375">
        <f>IF(AB22&lt;&gt;0,X21,MAX(0,X21-$Y$18-SUM(AB23:AB$29)))</f>
        <v>0</v>
      </c>
      <c r="AC21" s="89"/>
      <c r="AD21" s="89">
        <f>Y21-$AA$18</f>
        <v>1.9505000000000001</v>
      </c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>
        <f>O21*P21</f>
        <v>1.6145454545454549</v>
      </c>
    </row>
    <row r="22" spans="1:55" x14ac:dyDescent="0.25">
      <c r="B22" s="62" t="s">
        <v>464</v>
      </c>
      <c r="C22" s="14"/>
      <c r="D22" s="113"/>
      <c r="E22" s="353"/>
      <c r="N22" s="89" t="str">
        <f>B6</f>
        <v>Fremmedvann SRC</v>
      </c>
      <c r="O22" s="89">
        <f>D6/AVERAGE($D$5:$D$7)</f>
        <v>0.8727272727272728</v>
      </c>
      <c r="P22" s="89">
        <f>P21</f>
        <v>0.8</v>
      </c>
      <c r="Q22" s="89"/>
      <c r="R22" s="89"/>
      <c r="S22" s="89"/>
      <c r="T22" s="89"/>
      <c r="U22" s="89"/>
      <c r="V22" s="89"/>
      <c r="W22" s="374">
        <v>0.2</v>
      </c>
      <c r="X22" s="375">
        <f>(W23-W22)*AVERAGE(Y22:Y23)</f>
        <v>0.22699999999999995</v>
      </c>
      <c r="Y22" s="89">
        <v>2.21</v>
      </c>
      <c r="Z22" s="89">
        <v>1</v>
      </c>
      <c r="AA22" s="376">
        <f>(Y22-Z22)/Y22</f>
        <v>0.54751131221719451</v>
      </c>
      <c r="AB22" s="375">
        <f>IF(AB23&lt;&gt;0,X22,MAX(0,X22-$Y$18-SUM(AB24:AB$29)))</f>
        <v>0</v>
      </c>
      <c r="AC22" s="89"/>
      <c r="AD22" s="89">
        <f>Y22-$AA$18</f>
        <v>2.0604999999999998</v>
      </c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>
        <f>O22*P22</f>
        <v>0.69818181818181824</v>
      </c>
    </row>
    <row r="23" spans="1:55" x14ac:dyDescent="0.25">
      <c r="B23" s="62" t="s">
        <v>415</v>
      </c>
      <c r="D23" s="113"/>
      <c r="N23" s="89" t="str">
        <f>B7</f>
        <v>Fremmedvann basisinlekkasje</v>
      </c>
      <c r="O23" s="89">
        <f>D7/AVERAGE($D$5:$D$7)</f>
        <v>0.1090909090909091</v>
      </c>
      <c r="P23" s="89">
        <f>P22</f>
        <v>0.8</v>
      </c>
      <c r="Q23" s="89"/>
      <c r="R23" s="89"/>
      <c r="S23" s="89"/>
      <c r="T23" s="89"/>
      <c r="U23" s="89"/>
      <c r="V23" s="89"/>
      <c r="W23" s="374">
        <v>0.3</v>
      </c>
      <c r="X23" s="375">
        <f>(W24-W23)*AVERAGE(Y23:Y24)</f>
        <v>0.2405000000000001</v>
      </c>
      <c r="Y23" s="89">
        <v>2.33</v>
      </c>
      <c r="Z23" s="89">
        <v>1</v>
      </c>
      <c r="AA23" s="376">
        <f>(Y23-Z23)/Y23</f>
        <v>0.57081545064377681</v>
      </c>
      <c r="AB23" s="375">
        <f>IF(AB24&lt;&gt;0,X23,MAX(0,X23-$Y$18-SUM(AB25:AB$29)))</f>
        <v>0</v>
      </c>
      <c r="AC23" s="89"/>
      <c r="AD23" s="89">
        <f>Y23-$AA$18</f>
        <v>2.1804999999999999</v>
      </c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>
        <f>O23*P23</f>
        <v>8.727272727272728E-2</v>
      </c>
    </row>
    <row r="24" spans="1:55" x14ac:dyDescent="0.25">
      <c r="B24" s="62"/>
      <c r="Q24" s="3"/>
      <c r="T24"/>
      <c r="U24"/>
      <c r="V24"/>
      <c r="W24" s="17">
        <v>0.4</v>
      </c>
      <c r="X24" s="18">
        <f t="shared" ref="X24:X29" si="0">(W25-W24)*AVERAGE(Y24:Y25)</f>
        <v>0.25799999999999995</v>
      </c>
      <c r="Y24" s="6">
        <v>2.48</v>
      </c>
      <c r="Z24" s="6">
        <v>1</v>
      </c>
      <c r="AA24" s="4">
        <f t="shared" ref="AA24:AA30" si="1">(Y24-Z24)/Y24</f>
        <v>0.59677419354838712</v>
      </c>
      <c r="AB24" s="18">
        <f>IF(AB25&lt;&gt;0,X24,MAX(0,X24-$Y$18-SUM(AB26:AB$29)))</f>
        <v>0</v>
      </c>
      <c r="AD24" s="6">
        <f>Y24-$AA$18</f>
        <v>2.3304999999999998</v>
      </c>
    </row>
    <row r="25" spans="1:55" ht="17.25" x14ac:dyDescent="0.25">
      <c r="A25" s="90">
        <v>1</v>
      </c>
      <c r="B25" s="353" t="s">
        <v>551</v>
      </c>
      <c r="M25" t="s">
        <v>312</v>
      </c>
      <c r="N25" t="s">
        <v>310</v>
      </c>
      <c r="O25" t="s">
        <v>309</v>
      </c>
      <c r="P25" t="s">
        <v>311</v>
      </c>
      <c r="T25"/>
      <c r="U25"/>
      <c r="V25"/>
      <c r="W25" s="17">
        <v>0.5</v>
      </c>
      <c r="X25" s="18">
        <f t="shared" si="0"/>
        <v>0.27899999999999991</v>
      </c>
      <c r="Y25" s="6">
        <v>2.68</v>
      </c>
      <c r="Z25" s="6">
        <v>1</v>
      </c>
      <c r="AA25" s="4">
        <f t="shared" si="1"/>
        <v>0.62686567164179108</v>
      </c>
      <c r="AB25" s="18">
        <f>IF(AB26&lt;&gt;0,X25,MAX(0,X25-$Y$18-SUM(AB27:AB$29)))</f>
        <v>0</v>
      </c>
      <c r="AD25" s="6">
        <f t="shared" ref="AD25:AD30" si="2">Y25-$AA$18</f>
        <v>2.5305</v>
      </c>
    </row>
    <row r="26" spans="1:55" ht="17.25" x14ac:dyDescent="0.25">
      <c r="A26" s="90">
        <v>2</v>
      </c>
      <c r="B26" s="353" t="s">
        <v>168</v>
      </c>
      <c r="L26" t="s">
        <v>54</v>
      </c>
      <c r="M26">
        <v>6</v>
      </c>
      <c r="N26">
        <v>16</v>
      </c>
      <c r="O26">
        <f t="shared" ref="O26:O39" si="3">N26*$N$42</f>
        <v>6.2015503875968996</v>
      </c>
      <c r="P26">
        <f t="shared" ref="P26:P39" si="4">N26*$N$42*M26</f>
        <v>37.209302325581397</v>
      </c>
      <c r="T26"/>
      <c r="U26"/>
      <c r="V26"/>
      <c r="W26" s="17">
        <v>0.6</v>
      </c>
      <c r="X26" s="18">
        <f t="shared" si="0"/>
        <v>0.30499999999999994</v>
      </c>
      <c r="Y26" s="6">
        <v>2.9</v>
      </c>
      <c r="Z26" s="6">
        <v>1</v>
      </c>
      <c r="AA26" s="4">
        <f t="shared" si="1"/>
        <v>0.65517241379310343</v>
      </c>
      <c r="AB26" s="18">
        <f>IF(AB27&lt;&gt;0,X26,MAX(0,X26-$Y$18-SUM(AB28:AB$29)))</f>
        <v>0</v>
      </c>
      <c r="AD26" s="6">
        <f t="shared" si="2"/>
        <v>2.7504999999999997</v>
      </c>
      <c r="BC26" s="6">
        <f t="shared" ref="BC26:BC39" si="5">N26/SUM($N$26:$N$39)</f>
        <v>0.65306122448979587</v>
      </c>
    </row>
    <row r="27" spans="1:55" x14ac:dyDescent="0.25">
      <c r="L27" t="s">
        <v>55</v>
      </c>
      <c r="M27">
        <v>60</v>
      </c>
      <c r="N27">
        <v>8</v>
      </c>
      <c r="O27" s="6">
        <f t="shared" si="3"/>
        <v>3.1007751937984498</v>
      </c>
      <c r="P27" s="6">
        <f t="shared" si="4"/>
        <v>186.04651162790699</v>
      </c>
      <c r="T27"/>
      <c r="U27"/>
      <c r="V27"/>
      <c r="W27" s="17">
        <v>0.7</v>
      </c>
      <c r="X27" s="18">
        <f t="shared" si="0"/>
        <v>0.3350000000000003</v>
      </c>
      <c r="Y27" s="6">
        <v>3.2</v>
      </c>
      <c r="Z27" s="6">
        <v>1</v>
      </c>
      <c r="AA27" s="4">
        <f t="shared" si="1"/>
        <v>0.6875</v>
      </c>
      <c r="AB27" s="18">
        <f>IF(AB28&lt;&gt;0,X27,MAX(0,X27-$Y$18-SUM(AB$29:AB29)))</f>
        <v>0</v>
      </c>
      <c r="AD27" s="6">
        <f t="shared" si="2"/>
        <v>3.0505</v>
      </c>
      <c r="BC27" s="6">
        <f t="shared" si="5"/>
        <v>0.32653061224489793</v>
      </c>
    </row>
    <row r="28" spans="1:55" hidden="1" x14ac:dyDescent="0.25">
      <c r="B28" t="s">
        <v>66</v>
      </c>
      <c r="O28" s="6">
        <f t="shared" si="3"/>
        <v>0</v>
      </c>
      <c r="P28" s="6">
        <f t="shared" si="4"/>
        <v>0</v>
      </c>
      <c r="T28"/>
      <c r="U28"/>
      <c r="V28"/>
      <c r="W28" s="17">
        <v>0.8</v>
      </c>
      <c r="X28" s="18">
        <f t="shared" si="0"/>
        <v>0.37499999999999989</v>
      </c>
      <c r="Y28" s="6">
        <v>3.5</v>
      </c>
      <c r="Z28" s="6">
        <v>1</v>
      </c>
      <c r="AA28" s="4">
        <f t="shared" si="1"/>
        <v>0.7142857142857143</v>
      </c>
      <c r="AB28" s="18">
        <f>IF(AB29&lt;&gt;0,X28,MAX(0,X28-$Y$18-SUM(AB$29:AB30)))</f>
        <v>0</v>
      </c>
      <c r="AD28" s="6">
        <f t="shared" si="2"/>
        <v>3.3504999999999998</v>
      </c>
      <c r="BC28" s="6">
        <f t="shared" si="5"/>
        <v>0</v>
      </c>
    </row>
    <row r="29" spans="1:55" hidden="1" x14ac:dyDescent="0.25">
      <c r="B29" t="s">
        <v>67</v>
      </c>
      <c r="O29" s="6">
        <f t="shared" si="3"/>
        <v>0</v>
      </c>
      <c r="P29" s="6">
        <f t="shared" si="4"/>
        <v>0</v>
      </c>
      <c r="T29"/>
      <c r="U29"/>
      <c r="V29"/>
      <c r="W29" s="17">
        <v>0.9</v>
      </c>
      <c r="X29" s="18">
        <f t="shared" si="0"/>
        <v>0.54999999999999982</v>
      </c>
      <c r="Y29" s="6">
        <v>4</v>
      </c>
      <c r="Z29" s="6">
        <v>1</v>
      </c>
      <c r="AA29" s="4">
        <f t="shared" si="1"/>
        <v>0.75</v>
      </c>
      <c r="AB29" s="18">
        <f>MAX(0,X29-$Y$18)</f>
        <v>0</v>
      </c>
      <c r="AD29" s="6">
        <f t="shared" si="2"/>
        <v>3.8504999999999998</v>
      </c>
      <c r="BC29" s="6">
        <f t="shared" si="5"/>
        <v>0</v>
      </c>
    </row>
    <row r="30" spans="1:55" hidden="1" x14ac:dyDescent="0.25">
      <c r="B30" t="s">
        <v>68</v>
      </c>
      <c r="O30" s="6">
        <f t="shared" si="3"/>
        <v>0</v>
      </c>
      <c r="P30" s="6">
        <f t="shared" si="4"/>
        <v>0</v>
      </c>
      <c r="T30"/>
      <c r="U30"/>
      <c r="V30"/>
      <c r="W30" s="17">
        <v>1</v>
      </c>
      <c r="X30" s="17"/>
      <c r="Y30" s="6">
        <v>7</v>
      </c>
      <c r="Z30" s="6">
        <v>1</v>
      </c>
      <c r="AA30" s="4">
        <f t="shared" si="1"/>
        <v>0.8571428571428571</v>
      </c>
      <c r="AD30" s="6">
        <f t="shared" si="2"/>
        <v>6.8505000000000003</v>
      </c>
      <c r="BC30" s="6">
        <f t="shared" si="5"/>
        <v>0</v>
      </c>
    </row>
    <row r="31" spans="1:55" hidden="1" x14ac:dyDescent="0.25">
      <c r="B31" s="16" t="s">
        <v>69</v>
      </c>
      <c r="O31" s="6">
        <f t="shared" si="3"/>
        <v>0</v>
      </c>
      <c r="P31" s="6">
        <f t="shared" si="4"/>
        <v>0</v>
      </c>
      <c r="T31"/>
      <c r="U31"/>
      <c r="V31"/>
      <c r="W31" s="6"/>
      <c r="X31" s="18">
        <f>SUM(X20:X29)</f>
        <v>2.99</v>
      </c>
      <c r="Y31" s="6"/>
      <c r="BC31" s="6">
        <f t="shared" si="5"/>
        <v>0</v>
      </c>
    </row>
    <row r="32" spans="1:55" hidden="1" x14ac:dyDescent="0.25">
      <c r="B32" s="16" t="s">
        <v>70</v>
      </c>
      <c r="O32" s="6">
        <f t="shared" si="3"/>
        <v>0</v>
      </c>
      <c r="P32" s="6">
        <f t="shared" si="4"/>
        <v>0</v>
      </c>
      <c r="T32"/>
      <c r="U32"/>
      <c r="V32"/>
      <c r="W32" s="6"/>
      <c r="X32" s="6"/>
      <c r="Y32" s="6"/>
      <c r="AB32">
        <f>0.05*3</f>
        <v>0.15000000000000002</v>
      </c>
      <c r="BC32" s="6">
        <f t="shared" si="5"/>
        <v>0</v>
      </c>
    </row>
    <row r="33" spans="2:55" hidden="1" x14ac:dyDescent="0.25">
      <c r="B33" t="s">
        <v>71</v>
      </c>
      <c r="O33" s="6">
        <f t="shared" si="3"/>
        <v>0</v>
      </c>
      <c r="P33" s="6">
        <f t="shared" si="4"/>
        <v>0</v>
      </c>
      <c r="T33"/>
      <c r="U33"/>
      <c r="V33"/>
      <c r="W33" s="6"/>
      <c r="X33" s="6"/>
      <c r="Y33" s="6"/>
      <c r="AB33" t="s">
        <v>29</v>
      </c>
      <c r="AD33" t="s">
        <v>33</v>
      </c>
      <c r="BC33" s="6">
        <f t="shared" si="5"/>
        <v>0</v>
      </c>
    </row>
    <row r="34" spans="2:55" hidden="1" x14ac:dyDescent="0.25">
      <c r="B34" s="16" t="s">
        <v>72</v>
      </c>
      <c r="O34" s="6">
        <f t="shared" si="3"/>
        <v>0</v>
      </c>
      <c r="P34" s="6">
        <f t="shared" si="4"/>
        <v>0</v>
      </c>
      <c r="T34"/>
      <c r="U34"/>
      <c r="V34"/>
      <c r="W34" s="6"/>
      <c r="X34" s="6">
        <v>2.99</v>
      </c>
      <c r="Y34" s="6"/>
      <c r="AB34" t="s">
        <v>30</v>
      </c>
      <c r="BC34" s="6">
        <f t="shared" si="5"/>
        <v>0</v>
      </c>
    </row>
    <row r="35" spans="2:55" hidden="1" x14ac:dyDescent="0.25">
      <c r="B35" t="s">
        <v>73</v>
      </c>
      <c r="O35" s="6">
        <f t="shared" si="3"/>
        <v>0</v>
      </c>
      <c r="P35" s="6">
        <f t="shared" si="4"/>
        <v>0</v>
      </c>
      <c r="T35"/>
      <c r="U35"/>
      <c r="V35"/>
      <c r="W35" s="6"/>
      <c r="X35" s="6"/>
      <c r="Y35" s="6"/>
      <c r="AB35" t="s">
        <v>31</v>
      </c>
      <c r="BC35" s="6">
        <f t="shared" si="5"/>
        <v>0</v>
      </c>
    </row>
    <row r="36" spans="2:55" hidden="1" x14ac:dyDescent="0.25">
      <c r="O36" s="6">
        <f t="shared" si="3"/>
        <v>0</v>
      </c>
      <c r="P36" s="6">
        <f t="shared" si="4"/>
        <v>0</v>
      </c>
      <c r="T36"/>
      <c r="U36"/>
      <c r="V36"/>
      <c r="W36" s="6"/>
      <c r="X36" s="6"/>
      <c r="Y36" s="6"/>
      <c r="AB36" t="s">
        <v>32</v>
      </c>
      <c r="BC36" s="6">
        <f t="shared" si="5"/>
        <v>0</v>
      </c>
    </row>
    <row r="37" spans="2:55" hidden="1" x14ac:dyDescent="0.25">
      <c r="O37" s="6">
        <f t="shared" si="3"/>
        <v>0</v>
      </c>
      <c r="P37" s="6">
        <f t="shared" si="4"/>
        <v>0</v>
      </c>
      <c r="T37"/>
      <c r="U37"/>
      <c r="V37"/>
      <c r="W37" s="6"/>
      <c r="X37" s="6"/>
      <c r="Y37" s="6"/>
      <c r="BC37" s="6">
        <f t="shared" si="5"/>
        <v>0</v>
      </c>
    </row>
    <row r="38" spans="2:55" hidden="1" x14ac:dyDescent="0.25">
      <c r="O38" s="6">
        <f t="shared" si="3"/>
        <v>0</v>
      </c>
      <c r="P38" s="6">
        <f t="shared" si="4"/>
        <v>0</v>
      </c>
      <c r="T38"/>
      <c r="U38"/>
      <c r="V38"/>
      <c r="W38" s="6"/>
      <c r="X38" s="6"/>
      <c r="Y38" s="6"/>
      <c r="BC38" s="6">
        <f t="shared" si="5"/>
        <v>0</v>
      </c>
    </row>
    <row r="39" spans="2:55" x14ac:dyDescent="0.25">
      <c r="B39" s="415" t="s">
        <v>683</v>
      </c>
      <c r="L39" t="s">
        <v>62</v>
      </c>
      <c r="M39">
        <v>9</v>
      </c>
      <c r="N39">
        <v>0.5</v>
      </c>
      <c r="O39" s="6">
        <f t="shared" si="3"/>
        <v>0.19379844961240311</v>
      </c>
      <c r="P39" s="6">
        <f t="shared" si="4"/>
        <v>1.7441860465116279</v>
      </c>
      <c r="T39"/>
      <c r="U39"/>
      <c r="V39"/>
      <c r="W39" s="6"/>
      <c r="X39" s="6"/>
      <c r="Y39" s="6"/>
      <c r="BC39">
        <f t="shared" si="5"/>
        <v>2.0408163265306121E-2</v>
      </c>
    </row>
    <row r="40" spans="2:55" x14ac:dyDescent="0.25">
      <c r="T40"/>
      <c r="U40"/>
      <c r="V40"/>
      <c r="W40" s="6"/>
      <c r="X40" s="6"/>
      <c r="Y40" s="6"/>
    </row>
    <row r="41" spans="2:55" x14ac:dyDescent="0.25">
      <c r="L41" t="s">
        <v>308</v>
      </c>
      <c r="M41">
        <v>3</v>
      </c>
      <c r="N41" t="s">
        <v>64</v>
      </c>
      <c r="T41"/>
      <c r="U41"/>
      <c r="V41"/>
      <c r="W41" s="6"/>
      <c r="X41" s="6"/>
      <c r="Y41" s="6"/>
    </row>
    <row r="42" spans="2:55" x14ac:dyDescent="0.25">
      <c r="C42" s="6"/>
      <c r="L42" t="s">
        <v>52</v>
      </c>
      <c r="M42">
        <f>M41*SUM(M26:M39)</f>
        <v>225</v>
      </c>
      <c r="N42">
        <f>M42/(N26*M26+N27*M27+N39*M39)</f>
        <v>0.38759689922480622</v>
      </c>
      <c r="T42"/>
      <c r="U42"/>
      <c r="V42"/>
      <c r="W42" s="6"/>
      <c r="X42" s="6"/>
      <c r="Y42" s="6"/>
    </row>
    <row r="43" spans="2:55" x14ac:dyDescent="0.25">
      <c r="C43" s="6"/>
    </row>
  </sheetData>
  <sheetProtection sheet="1" objects="1" scenarios="1"/>
  <phoneticPr fontId="5" type="noConversion"/>
  <hyperlinks>
    <hyperlink ref="A2" location="'A. Navigasjonspanel'!A1" display="←" xr:uid="{6F4A727D-5D24-4C0D-AE21-7D4C0D390853}"/>
    <hyperlink ref="B39" location="'4b. Eks. fordelning kostn. FV'!A1" display="Fane &quot;4a. Eksempel kostnader FV&quot; - Eksempel for berekning av fordeling av kostnad for ulike komponenter" xr:uid="{0C46F63F-1CD0-4A43-A29E-3BBC9751970A}"/>
  </hyperlink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6B4A-9B52-4907-9842-93F2E2513D7A}">
  <sheetPr codeName="Blad23"/>
  <dimension ref="A1:AZ53"/>
  <sheetViews>
    <sheetView zoomScaleNormal="100" workbookViewId="0"/>
  </sheetViews>
  <sheetFormatPr defaultColWidth="9.140625" defaultRowHeight="15" x14ac:dyDescent="0.25"/>
  <cols>
    <col min="1" max="1" width="2.85546875" style="6" customWidth="1"/>
    <col min="2" max="2" width="23.42578125" style="6" customWidth="1"/>
    <col min="3" max="3" width="11.28515625" style="6" customWidth="1"/>
    <col min="4" max="4" width="11.42578125" style="6" bestFit="1" customWidth="1"/>
    <col min="5" max="6" width="9.140625" style="6"/>
    <col min="7" max="7" width="11.5703125" style="6" bestFit="1" customWidth="1"/>
    <col min="8" max="8" width="9.140625" style="6"/>
    <col min="9" max="9" width="8.42578125" style="6" customWidth="1"/>
    <col min="10" max="11" width="9.140625" style="6" customWidth="1"/>
    <col min="12" max="13" width="9.140625" style="6"/>
    <col min="14" max="21" width="9.140625" style="6" customWidth="1"/>
    <col min="22" max="22" width="24.140625" style="6" customWidth="1"/>
    <col min="23" max="23" width="9.140625" style="6" customWidth="1"/>
    <col min="24" max="24" width="26.5703125" style="6" customWidth="1"/>
    <col min="25" max="25" width="13.42578125" style="6" customWidth="1"/>
    <col min="26" max="26" width="12.140625" style="6" customWidth="1"/>
    <col min="27" max="27" width="17.28515625" style="6" customWidth="1"/>
    <col min="28" max="49" width="9.140625" style="6" customWidth="1"/>
    <col min="50" max="16384" width="9.140625" style="6"/>
  </cols>
  <sheetData>
    <row r="1" spans="1:28" x14ac:dyDescent="0.25">
      <c r="B1" s="353" t="s">
        <v>672</v>
      </c>
    </row>
    <row r="2" spans="1:28" x14ac:dyDescent="0.25">
      <c r="A2" s="38" t="s">
        <v>39</v>
      </c>
      <c r="B2" s="353" t="s">
        <v>668</v>
      </c>
    </row>
    <row r="3" spans="1:28" x14ac:dyDescent="0.25">
      <c r="B3" s="353" t="s">
        <v>669</v>
      </c>
    </row>
    <row r="4" spans="1:28" x14ac:dyDescent="0.25">
      <c r="B4" s="353" t="s">
        <v>670</v>
      </c>
    </row>
    <row r="5" spans="1:28" x14ac:dyDescent="0.25">
      <c r="B5" s="353" t="s">
        <v>671</v>
      </c>
    </row>
    <row r="7" spans="1:28" ht="18" thickBot="1" x14ac:dyDescent="0.35">
      <c r="B7" s="22" t="s">
        <v>164</v>
      </c>
      <c r="C7" s="22"/>
      <c r="D7" s="22"/>
      <c r="E7" s="22"/>
      <c r="F7" s="22" t="s">
        <v>322</v>
      </c>
      <c r="G7" s="22"/>
      <c r="H7" s="22"/>
      <c r="I7" s="22"/>
      <c r="J7" s="22"/>
      <c r="K7" s="22"/>
      <c r="L7" s="22" t="s">
        <v>52</v>
      </c>
      <c r="M7" s="22"/>
      <c r="N7" s="22"/>
      <c r="O7" s="22"/>
      <c r="P7" s="22"/>
      <c r="Q7" s="22" t="s">
        <v>496</v>
      </c>
      <c r="R7" s="22"/>
      <c r="S7" s="22"/>
      <c r="T7" s="22"/>
      <c r="U7" s="22"/>
    </row>
    <row r="8" spans="1:28" ht="15.75" thickTop="1" x14ac:dyDescent="0.25">
      <c r="C8" s="13" t="s">
        <v>326</v>
      </c>
      <c r="D8" s="13" t="s">
        <v>52</v>
      </c>
      <c r="E8" s="13" t="s">
        <v>327</v>
      </c>
      <c r="F8" s="13" t="s">
        <v>54</v>
      </c>
      <c r="G8" s="13" t="s">
        <v>55</v>
      </c>
      <c r="H8" s="13" t="s">
        <v>62</v>
      </c>
      <c r="I8" s="13" t="s">
        <v>311</v>
      </c>
      <c r="J8" s="14"/>
      <c r="K8" s="13" t="s">
        <v>327</v>
      </c>
      <c r="L8" s="13" t="s">
        <v>54</v>
      </c>
      <c r="M8" s="13" t="s">
        <v>55</v>
      </c>
      <c r="N8" s="13" t="s">
        <v>62</v>
      </c>
      <c r="O8" s="13" t="s">
        <v>311</v>
      </c>
    </row>
    <row r="9" spans="1:28" ht="17.25" x14ac:dyDescent="0.25">
      <c r="B9" s="20" t="s">
        <v>314</v>
      </c>
      <c r="C9" s="21" t="s">
        <v>3</v>
      </c>
      <c r="D9" s="14" t="s">
        <v>680</v>
      </c>
      <c r="E9" s="14" t="s">
        <v>3</v>
      </c>
      <c r="F9" s="14" t="s">
        <v>3</v>
      </c>
      <c r="G9" s="21" t="s">
        <v>3</v>
      </c>
      <c r="H9" s="21" t="s">
        <v>3</v>
      </c>
      <c r="I9" s="14"/>
      <c r="J9" s="14"/>
      <c r="K9" s="14" t="s">
        <v>5</v>
      </c>
      <c r="L9" s="464" t="s">
        <v>5</v>
      </c>
      <c r="M9" s="464" t="s">
        <v>5</v>
      </c>
      <c r="N9" s="464" t="s">
        <v>5</v>
      </c>
      <c r="O9" s="464" t="s">
        <v>5</v>
      </c>
      <c r="Q9" s="449" t="s">
        <v>330</v>
      </c>
      <c r="R9" s="397"/>
      <c r="S9" s="397"/>
      <c r="T9" s="397"/>
      <c r="U9" s="398"/>
      <c r="AA9" s="14" t="s">
        <v>328</v>
      </c>
      <c r="AB9" s="14" t="s">
        <v>328</v>
      </c>
    </row>
    <row r="10" spans="1:28" x14ac:dyDescent="0.25">
      <c r="B10" s="514" t="s">
        <v>315</v>
      </c>
      <c r="D10" s="109"/>
      <c r="E10" s="317" t="e">
        <f>Q$14*$Q$23*$Q$25</f>
        <v>#DIV/0!</v>
      </c>
      <c r="F10" s="317" t="e">
        <f>R$14*$R$23*$Q$25</f>
        <v>#DIV/0!</v>
      </c>
      <c r="G10" s="317" t="e">
        <f>S$14*$S$23*$Q$25</f>
        <v>#DIV/0!</v>
      </c>
      <c r="H10" s="317" t="e">
        <f>T$14*$T$23*$Q$25</f>
        <v>#DIV/0!</v>
      </c>
      <c r="I10" s="317" t="e">
        <f>SUM(E10:H10)</f>
        <v>#DIV/0!</v>
      </c>
      <c r="K10" s="390" t="e">
        <f t="shared" ref="K10:O14" si="0">$D10*E10/(Q$12)</f>
        <v>#DIV/0!</v>
      </c>
      <c r="L10" s="390" t="e">
        <f t="shared" si="0"/>
        <v>#DIV/0!</v>
      </c>
      <c r="M10" s="390" t="e">
        <f t="shared" si="0"/>
        <v>#DIV/0!</v>
      </c>
      <c r="N10" s="390" t="e">
        <f t="shared" si="0"/>
        <v>#DIV/0!</v>
      </c>
      <c r="O10" s="389" t="e">
        <f t="shared" si="0"/>
        <v>#DIV/0!</v>
      </c>
      <c r="Q10" s="399" t="s">
        <v>327</v>
      </c>
      <c r="R10" s="400" t="s">
        <v>54</v>
      </c>
      <c r="S10" s="400" t="s">
        <v>55</v>
      </c>
      <c r="T10" s="400" t="s">
        <v>62</v>
      </c>
      <c r="U10" s="401" t="s">
        <v>311</v>
      </c>
      <c r="AA10" s="392" t="e">
        <f t="shared" ref="AA10:AA29" si="1">SUMPRODUCT(K10:N10,$Q$12:$T$12)</f>
        <v>#DIV/0!</v>
      </c>
    </row>
    <row r="11" spans="1:28" ht="17.25" x14ac:dyDescent="0.25">
      <c r="B11" s="514" t="s">
        <v>316</v>
      </c>
      <c r="D11" s="109"/>
      <c r="E11" s="317" t="e">
        <f t="shared" ref="E11:H12" si="2">Q$14</f>
        <v>#DIV/0!</v>
      </c>
      <c r="F11" s="317" t="e">
        <f t="shared" si="2"/>
        <v>#DIV/0!</v>
      </c>
      <c r="G11" s="317" t="e">
        <f t="shared" si="2"/>
        <v>#DIV/0!</v>
      </c>
      <c r="H11" s="317" t="e">
        <f>T$14</f>
        <v>#DIV/0!</v>
      </c>
      <c r="I11" s="317" t="e">
        <f>SUM(E11:H11)</f>
        <v>#DIV/0!</v>
      </c>
      <c r="K11" s="390" t="e">
        <f t="shared" si="0"/>
        <v>#DIV/0!</v>
      </c>
      <c r="L11" s="390" t="e">
        <f t="shared" si="0"/>
        <v>#DIV/0!</v>
      </c>
      <c r="M11" s="390" t="e">
        <f t="shared" si="0"/>
        <v>#DIV/0!</v>
      </c>
      <c r="N11" s="390" t="e">
        <f t="shared" si="0"/>
        <v>#DIV/0!</v>
      </c>
      <c r="O11" s="389" t="e">
        <f t="shared" si="0"/>
        <v>#DIV/0!</v>
      </c>
      <c r="Q11" s="402" t="s">
        <v>678</v>
      </c>
      <c r="R11" s="75" t="s">
        <v>678</v>
      </c>
      <c r="S11" s="75" t="s">
        <v>678</v>
      </c>
      <c r="T11" s="75" t="s">
        <v>678</v>
      </c>
      <c r="U11" s="166" t="s">
        <v>678</v>
      </c>
      <c r="AA11" s="392" t="e">
        <f t="shared" si="1"/>
        <v>#DIV/0!</v>
      </c>
    </row>
    <row r="12" spans="1:28" x14ac:dyDescent="0.25">
      <c r="B12" s="514" t="s">
        <v>318</v>
      </c>
      <c r="D12" s="109"/>
      <c r="E12" s="317" t="e">
        <f t="shared" si="2"/>
        <v>#DIV/0!</v>
      </c>
      <c r="F12" s="317" t="e">
        <f t="shared" si="2"/>
        <v>#DIV/0!</v>
      </c>
      <c r="G12" s="317" t="e">
        <f t="shared" si="2"/>
        <v>#DIV/0!</v>
      </c>
      <c r="H12" s="317" t="e">
        <f t="shared" si="2"/>
        <v>#DIV/0!</v>
      </c>
      <c r="I12" s="317" t="e">
        <f>SUM(E12:H12)</f>
        <v>#DIV/0!</v>
      </c>
      <c r="K12" s="390" t="e">
        <f t="shared" si="0"/>
        <v>#DIV/0!</v>
      </c>
      <c r="L12" s="390" t="e">
        <f t="shared" si="0"/>
        <v>#DIV/0!</v>
      </c>
      <c r="M12" s="390" t="e">
        <f t="shared" si="0"/>
        <v>#DIV/0!</v>
      </c>
      <c r="N12" s="390" t="e">
        <f t="shared" si="0"/>
        <v>#DIV/0!</v>
      </c>
      <c r="O12" s="389" t="e">
        <f t="shared" si="0"/>
        <v>#DIV/0!</v>
      </c>
      <c r="Q12" s="434" t="e">
        <f>SUM(R12:T12)/'0. Importere vannbalanse'!AB22-SUM(R12:T12)</f>
        <v>#DIV/0!</v>
      </c>
      <c r="R12" s="435">
        <f>'0. Importere vannbalanse'!AB10</f>
        <v>0</v>
      </c>
      <c r="S12" s="435">
        <f>'0. Importere vannbalanse'!AB11</f>
        <v>0</v>
      </c>
      <c r="T12" s="435">
        <f>'0. Importere vannbalanse'!AB12</f>
        <v>0</v>
      </c>
      <c r="U12" s="436" t="e">
        <f>SUM(Q12:T12)</f>
        <v>#DIV/0!</v>
      </c>
      <c r="AA12" s="392" t="e">
        <f t="shared" si="1"/>
        <v>#DIV/0!</v>
      </c>
    </row>
    <row r="13" spans="1:28" x14ac:dyDescent="0.25">
      <c r="B13" s="514"/>
      <c r="D13" s="109"/>
      <c r="E13" s="317"/>
      <c r="F13" s="317"/>
      <c r="G13" s="317"/>
      <c r="H13" s="317"/>
      <c r="I13" s="317"/>
      <c r="K13" s="390" t="e">
        <f t="shared" si="0"/>
        <v>#DIV/0!</v>
      </c>
      <c r="L13" s="390" t="e">
        <f t="shared" si="0"/>
        <v>#DIV/0!</v>
      </c>
      <c r="M13" s="390" t="e">
        <f t="shared" si="0"/>
        <v>#DIV/0!</v>
      </c>
      <c r="N13" s="390" t="e">
        <f t="shared" si="0"/>
        <v>#DIV/0!</v>
      </c>
      <c r="O13" s="389" t="e">
        <f t="shared" si="0"/>
        <v>#DIV/0!</v>
      </c>
      <c r="Q13" s="402" t="s">
        <v>317</v>
      </c>
      <c r="R13" s="75" t="s">
        <v>317</v>
      </c>
      <c r="S13" s="75" t="s">
        <v>317</v>
      </c>
      <c r="T13" s="75" t="s">
        <v>317</v>
      </c>
      <c r="U13" s="166" t="s">
        <v>321</v>
      </c>
      <c r="AA13" s="392" t="e">
        <f t="shared" si="1"/>
        <v>#DIV/0!</v>
      </c>
    </row>
    <row r="14" spans="1:28" x14ac:dyDescent="0.25">
      <c r="B14" s="514"/>
      <c r="D14" s="109"/>
      <c r="E14" s="317"/>
      <c r="F14" s="317"/>
      <c r="G14" s="317"/>
      <c r="H14" s="317"/>
      <c r="I14" s="317"/>
      <c r="K14" s="390" t="e">
        <f t="shared" si="0"/>
        <v>#DIV/0!</v>
      </c>
      <c r="L14" s="390" t="e">
        <f t="shared" si="0"/>
        <v>#DIV/0!</v>
      </c>
      <c r="M14" s="390" t="e">
        <f t="shared" si="0"/>
        <v>#DIV/0!</v>
      </c>
      <c r="N14" s="390" t="e">
        <f t="shared" si="0"/>
        <v>#DIV/0!</v>
      </c>
      <c r="O14" s="389" t="e">
        <f t="shared" si="0"/>
        <v>#DIV/0!</v>
      </c>
      <c r="Q14" s="437" t="e">
        <f>Q12/$U$12</f>
        <v>#DIV/0!</v>
      </c>
      <c r="R14" s="438" t="e">
        <f>R12/$U$12</f>
        <v>#DIV/0!</v>
      </c>
      <c r="S14" s="438" t="e">
        <f>S12/$U$12</f>
        <v>#DIV/0!</v>
      </c>
      <c r="T14" s="438" t="e">
        <f>T12/$U$12</f>
        <v>#DIV/0!</v>
      </c>
      <c r="U14" s="439" t="e">
        <f>SUM(Q14:T14)</f>
        <v>#DIV/0!</v>
      </c>
      <c r="AA14" s="392" t="e">
        <f t="shared" si="1"/>
        <v>#DIV/0!</v>
      </c>
    </row>
    <row r="15" spans="1:28" x14ac:dyDescent="0.25">
      <c r="L15" s="18"/>
      <c r="M15" s="18"/>
      <c r="N15" s="18"/>
      <c r="AA15" s="392" t="e">
        <f t="shared" si="1"/>
        <v>#DIV/0!</v>
      </c>
    </row>
    <row r="16" spans="1:28" ht="17.25" x14ac:dyDescent="0.25">
      <c r="B16" s="20" t="s">
        <v>319</v>
      </c>
      <c r="C16" s="20"/>
      <c r="L16" s="18"/>
      <c r="M16" s="18"/>
      <c r="N16" s="18"/>
      <c r="Q16" s="449" t="s">
        <v>497</v>
      </c>
      <c r="R16" s="397"/>
      <c r="S16" s="397"/>
      <c r="T16" s="397"/>
      <c r="U16" s="398"/>
      <c r="AA16" s="392" t="e">
        <f t="shared" si="1"/>
        <v>#DIV/0!</v>
      </c>
    </row>
    <row r="17" spans="2:28" x14ac:dyDescent="0.25">
      <c r="B17" s="514" t="s">
        <v>315</v>
      </c>
      <c r="D17" s="109"/>
      <c r="E17" s="317" t="e">
        <f>Q$14*$Q$23*$Q$25</f>
        <v>#DIV/0!</v>
      </c>
      <c r="F17" s="317" t="e">
        <f>R$14*$R$23*$Q$25</f>
        <v>#DIV/0!</v>
      </c>
      <c r="G17" s="317" t="e">
        <f>S$14*$S$23*$Q$25</f>
        <v>#DIV/0!</v>
      </c>
      <c r="H17" s="317" t="e">
        <f>T$14*$T$23*$Q$25</f>
        <v>#DIV/0!</v>
      </c>
      <c r="I17" s="317" t="e">
        <f>SUM(E17:H17)</f>
        <v>#DIV/0!</v>
      </c>
      <c r="K17" s="390" t="e">
        <f t="shared" ref="K17:O21" si="3">$D17*E17/(Q$12)</f>
        <v>#DIV/0!</v>
      </c>
      <c r="L17" s="390" t="e">
        <f t="shared" si="3"/>
        <v>#DIV/0!</v>
      </c>
      <c r="M17" s="390" t="e">
        <f t="shared" si="3"/>
        <v>#DIV/0!</v>
      </c>
      <c r="N17" s="390" t="e">
        <f t="shared" si="3"/>
        <v>#DIV/0!</v>
      </c>
      <c r="O17" s="389" t="e">
        <f t="shared" si="3"/>
        <v>#DIV/0!</v>
      </c>
      <c r="Q17" s="402" t="s">
        <v>327</v>
      </c>
      <c r="R17" s="75" t="s">
        <v>54</v>
      </c>
      <c r="S17" s="75" t="s">
        <v>55</v>
      </c>
      <c r="T17" s="75" t="s">
        <v>62</v>
      </c>
      <c r="U17" s="166" t="s">
        <v>500</v>
      </c>
      <c r="AA17" s="392" t="e">
        <f t="shared" si="1"/>
        <v>#DIV/0!</v>
      </c>
    </row>
    <row r="18" spans="2:28" ht="17.25" x14ac:dyDescent="0.25">
      <c r="B18" s="514" t="s">
        <v>343</v>
      </c>
      <c r="C18" s="109"/>
      <c r="D18" s="428">
        <f>C18*U33</f>
        <v>0</v>
      </c>
      <c r="E18" s="317" t="e">
        <f>Q$14</f>
        <v>#DIV/0!</v>
      </c>
      <c r="F18" s="317" t="e">
        <f>R$14</f>
        <v>#DIV/0!</v>
      </c>
      <c r="G18" s="317" t="e">
        <f>S$14</f>
        <v>#DIV/0!</v>
      </c>
      <c r="H18" s="317" t="e">
        <f>T$14</f>
        <v>#DIV/0!</v>
      </c>
      <c r="I18" s="317" t="e">
        <f>SUM(E18:H18)</f>
        <v>#DIV/0!</v>
      </c>
      <c r="K18" s="390" t="e">
        <f t="shared" si="3"/>
        <v>#DIV/0!</v>
      </c>
      <c r="L18" s="390" t="e">
        <f t="shared" si="3"/>
        <v>#DIV/0!</v>
      </c>
      <c r="M18" s="390" t="e">
        <f t="shared" si="3"/>
        <v>#DIV/0!</v>
      </c>
      <c r="N18" s="390" t="e">
        <f t="shared" si="3"/>
        <v>#DIV/0!</v>
      </c>
      <c r="O18" s="389" t="e">
        <f t="shared" si="3"/>
        <v>#DIV/0!</v>
      </c>
      <c r="Q18" s="450" t="s">
        <v>5</v>
      </c>
      <c r="R18" s="86" t="s">
        <v>5</v>
      </c>
      <c r="S18" s="86" t="s">
        <v>5</v>
      </c>
      <c r="T18" s="86" t="s">
        <v>5</v>
      </c>
      <c r="U18" s="324" t="s">
        <v>5</v>
      </c>
      <c r="AA18" s="392" t="e">
        <f t="shared" si="1"/>
        <v>#DIV/0!</v>
      </c>
    </row>
    <row r="19" spans="2:28" x14ac:dyDescent="0.25">
      <c r="B19" s="514"/>
      <c r="D19" s="109"/>
      <c r="E19" s="317"/>
      <c r="F19" s="317"/>
      <c r="G19" s="317"/>
      <c r="H19" s="317"/>
      <c r="I19" s="317"/>
      <c r="K19" s="390" t="e">
        <f t="shared" si="3"/>
        <v>#DIV/0!</v>
      </c>
      <c r="L19" s="390" t="e">
        <f t="shared" si="3"/>
        <v>#DIV/0!</v>
      </c>
      <c r="M19" s="390" t="e">
        <f t="shared" si="3"/>
        <v>#DIV/0!</v>
      </c>
      <c r="N19" s="390" t="e">
        <f t="shared" si="3"/>
        <v>#DIV/0!</v>
      </c>
      <c r="O19" s="389" t="e">
        <f t="shared" si="3"/>
        <v>#DIV/0!</v>
      </c>
      <c r="Q19" s="453"/>
      <c r="R19" s="451">
        <v>37</v>
      </c>
      <c r="S19" s="451">
        <v>16</v>
      </c>
      <c r="T19" s="451">
        <v>2</v>
      </c>
      <c r="U19" s="452" t="e">
        <f>(R19*'0. Importere vannbalanse'!AB10+S19*'0. Importere vannbalanse'!AB11+T19*'0. Importere vannbalanse'!AB12)/'0. Importere vannbalanse'!AB8</f>
        <v>#DIV/0!</v>
      </c>
      <c r="AA19" s="392" t="e">
        <f t="shared" si="1"/>
        <v>#DIV/0!</v>
      </c>
    </row>
    <row r="20" spans="2:28" x14ac:dyDescent="0.25">
      <c r="B20" s="514"/>
      <c r="D20" s="109"/>
      <c r="E20" s="317"/>
      <c r="F20" s="317"/>
      <c r="G20" s="317"/>
      <c r="H20" s="317"/>
      <c r="I20" s="317"/>
      <c r="K20" s="390" t="e">
        <f t="shared" si="3"/>
        <v>#DIV/0!</v>
      </c>
      <c r="L20" s="390" t="e">
        <f t="shared" si="3"/>
        <v>#DIV/0!</v>
      </c>
      <c r="M20" s="390" t="e">
        <f t="shared" si="3"/>
        <v>#DIV/0!</v>
      </c>
      <c r="N20" s="390" t="e">
        <f t="shared" si="3"/>
        <v>#DIV/0!</v>
      </c>
      <c r="O20" s="389" t="e">
        <f t="shared" si="3"/>
        <v>#DIV/0!</v>
      </c>
      <c r="Q20" s="456" t="s">
        <v>498</v>
      </c>
      <c r="R20" s="75"/>
      <c r="S20" s="75"/>
      <c r="T20" s="75"/>
      <c r="U20" s="166"/>
      <c r="AA20" s="392" t="e">
        <f t="shared" si="1"/>
        <v>#DIV/0!</v>
      </c>
    </row>
    <row r="21" spans="2:28" x14ac:dyDescent="0.25">
      <c r="B21" s="514"/>
      <c r="D21" s="109"/>
      <c r="E21" s="317"/>
      <c r="F21" s="317"/>
      <c r="G21" s="317"/>
      <c r="H21" s="317"/>
      <c r="I21" s="317"/>
      <c r="K21" s="390" t="e">
        <f t="shared" si="3"/>
        <v>#DIV/0!</v>
      </c>
      <c r="L21" s="390" t="e">
        <f t="shared" si="3"/>
        <v>#DIV/0!</v>
      </c>
      <c r="M21" s="390" t="e">
        <f t="shared" si="3"/>
        <v>#DIV/0!</v>
      </c>
      <c r="N21" s="390" t="e">
        <f t="shared" si="3"/>
        <v>#DIV/0!</v>
      </c>
      <c r="O21" s="389" t="e">
        <f t="shared" si="3"/>
        <v>#DIV/0!</v>
      </c>
      <c r="Q21" s="454">
        <v>0.35</v>
      </c>
      <c r="R21" s="455">
        <v>0.45</v>
      </c>
      <c r="S21" s="455">
        <v>0.15</v>
      </c>
      <c r="T21" s="455">
        <v>0.05</v>
      </c>
      <c r="U21" s="166"/>
      <c r="AA21" s="392" t="e">
        <f t="shared" si="1"/>
        <v>#DIV/0!</v>
      </c>
    </row>
    <row r="22" spans="2:28" x14ac:dyDescent="0.25">
      <c r="L22" s="18"/>
      <c r="M22" s="18"/>
      <c r="N22" s="18"/>
      <c r="Q22" s="402" t="s">
        <v>499</v>
      </c>
      <c r="R22" s="75"/>
      <c r="S22" s="75"/>
      <c r="T22" s="75"/>
      <c r="U22" s="166"/>
      <c r="AA22" s="392" t="e">
        <f t="shared" si="1"/>
        <v>#DIV/0!</v>
      </c>
    </row>
    <row r="23" spans="2:28" x14ac:dyDescent="0.25">
      <c r="L23" s="18"/>
      <c r="M23" s="18"/>
      <c r="N23" s="18"/>
      <c r="Q23" s="457">
        <v>0.8</v>
      </c>
      <c r="R23" s="458">
        <v>4</v>
      </c>
      <c r="S23" s="458">
        <v>0.65</v>
      </c>
      <c r="T23" s="458">
        <v>0.33</v>
      </c>
      <c r="U23" s="166"/>
      <c r="AA23" s="392" t="e">
        <f t="shared" si="1"/>
        <v>#DIV/0!</v>
      </c>
    </row>
    <row r="24" spans="2:28" x14ac:dyDescent="0.25">
      <c r="B24" s="20" t="s">
        <v>320</v>
      </c>
      <c r="C24" s="190"/>
      <c r="L24" s="18"/>
      <c r="M24" s="18"/>
      <c r="N24" s="18"/>
      <c r="Q24" s="402" t="s">
        <v>684</v>
      </c>
      <c r="R24" s="75"/>
      <c r="S24" s="75"/>
      <c r="T24" s="75"/>
      <c r="U24" s="166"/>
      <c r="AA24" s="392" t="e">
        <f t="shared" si="1"/>
        <v>#DIV/0!</v>
      </c>
    </row>
    <row r="25" spans="2:28" s="3" customFormat="1" x14ac:dyDescent="0.25">
      <c r="B25" s="514" t="s">
        <v>323</v>
      </c>
      <c r="C25" s="109"/>
      <c r="D25" s="428">
        <f>C25*U29/1000000</f>
        <v>0</v>
      </c>
      <c r="E25" s="317">
        <v>0</v>
      </c>
      <c r="F25" s="317">
        <v>0.75</v>
      </c>
      <c r="G25" s="317">
        <v>0.25</v>
      </c>
      <c r="H25" s="317">
        <v>0</v>
      </c>
      <c r="I25" s="317">
        <f>SUM(E25:H25)</f>
        <v>1</v>
      </c>
      <c r="J25" s="6"/>
      <c r="K25" s="390" t="e">
        <f t="shared" ref="K25:O29" si="4">$D25*E25/(Q$12)</f>
        <v>#DIV/0!</v>
      </c>
      <c r="L25" s="390" t="e">
        <f t="shared" si="4"/>
        <v>#DIV/0!</v>
      </c>
      <c r="M25" s="390" t="e">
        <f t="shared" si="4"/>
        <v>#DIV/0!</v>
      </c>
      <c r="N25" s="390" t="e">
        <f t="shared" si="4"/>
        <v>#DIV/0!</v>
      </c>
      <c r="O25" s="389" t="e">
        <f t="shared" si="4"/>
        <v>#DIV/0!</v>
      </c>
      <c r="Q25" s="459" t="e">
        <f>1/SUMPRODUCT(Q23:T23,Q14:T14)</f>
        <v>#DIV/0!</v>
      </c>
      <c r="R25" s="43"/>
      <c r="S25" s="43"/>
      <c r="T25" s="43"/>
      <c r="U25" s="460"/>
      <c r="V25" s="6"/>
      <c r="AA25" s="392" t="e">
        <f t="shared" si="1"/>
        <v>#DIV/0!</v>
      </c>
      <c r="AB25" s="6"/>
    </row>
    <row r="26" spans="2:28" ht="15.75" x14ac:dyDescent="0.25">
      <c r="B26" s="514" t="s">
        <v>396</v>
      </c>
      <c r="C26" s="404"/>
      <c r="D26" s="356">
        <f>C26*U32/1000000</f>
        <v>0</v>
      </c>
      <c r="E26" s="317">
        <v>0</v>
      </c>
      <c r="F26" s="317">
        <v>1</v>
      </c>
      <c r="G26" s="317">
        <v>0</v>
      </c>
      <c r="H26" s="317">
        <v>0</v>
      </c>
      <c r="I26" s="317">
        <f>SUM(E26:H26)</f>
        <v>1</v>
      </c>
      <c r="K26" s="390" t="e">
        <f t="shared" si="4"/>
        <v>#DIV/0!</v>
      </c>
      <c r="L26" s="390" t="e">
        <f t="shared" si="4"/>
        <v>#DIV/0!</v>
      </c>
      <c r="M26" s="390" t="e">
        <f t="shared" si="4"/>
        <v>#DIV/0!</v>
      </c>
      <c r="N26" s="390" t="e">
        <f t="shared" si="4"/>
        <v>#DIV/0!</v>
      </c>
      <c r="O26" s="389" t="e">
        <f t="shared" si="4"/>
        <v>#DIV/0!</v>
      </c>
      <c r="Q26" s="353" t="s">
        <v>552</v>
      </c>
      <c r="R26" s="3"/>
      <c r="S26" s="3"/>
      <c r="T26" s="3"/>
      <c r="U26" s="3"/>
      <c r="V26" s="3"/>
      <c r="AA26" s="392" t="e">
        <f t="shared" si="1"/>
        <v>#DIV/0!</v>
      </c>
    </row>
    <row r="27" spans="2:28" x14ac:dyDescent="0.25">
      <c r="B27" s="514"/>
      <c r="C27" s="3"/>
      <c r="D27" s="403"/>
      <c r="E27" s="317"/>
      <c r="F27" s="317"/>
      <c r="G27" s="317"/>
      <c r="H27" s="317"/>
      <c r="I27" s="317"/>
      <c r="K27" s="390" t="e">
        <f t="shared" si="4"/>
        <v>#DIV/0!</v>
      </c>
      <c r="L27" s="390" t="e">
        <f t="shared" si="4"/>
        <v>#DIV/0!</v>
      </c>
      <c r="M27" s="390" t="e">
        <f t="shared" si="4"/>
        <v>#DIV/0!</v>
      </c>
      <c r="N27" s="390" t="e">
        <f t="shared" si="4"/>
        <v>#DIV/0!</v>
      </c>
      <c r="O27" s="389" t="e">
        <f t="shared" si="4"/>
        <v>#DIV/0!</v>
      </c>
      <c r="AA27" s="392" t="e">
        <f t="shared" si="1"/>
        <v>#DIV/0!</v>
      </c>
    </row>
    <row r="28" spans="2:28" x14ac:dyDescent="0.25">
      <c r="B28" s="514"/>
      <c r="C28" s="3"/>
      <c r="D28" s="403"/>
      <c r="E28" s="317"/>
      <c r="F28" s="317"/>
      <c r="G28" s="317"/>
      <c r="H28" s="317"/>
      <c r="I28" s="317"/>
      <c r="K28" s="390" t="e">
        <f t="shared" si="4"/>
        <v>#DIV/0!</v>
      </c>
      <c r="L28" s="390" t="e">
        <f t="shared" si="4"/>
        <v>#DIV/0!</v>
      </c>
      <c r="M28" s="390" t="e">
        <f t="shared" si="4"/>
        <v>#DIV/0!</v>
      </c>
      <c r="N28" s="390" t="e">
        <f t="shared" si="4"/>
        <v>#DIV/0!</v>
      </c>
      <c r="O28" s="389" t="e">
        <f t="shared" si="4"/>
        <v>#DIV/0!</v>
      </c>
      <c r="Q28" s="3" t="s">
        <v>501</v>
      </c>
      <c r="AA28" s="392" t="e">
        <f t="shared" si="1"/>
        <v>#DIV/0!</v>
      </c>
    </row>
    <row r="29" spans="2:28" x14ac:dyDescent="0.25">
      <c r="B29" s="514"/>
      <c r="C29" s="3"/>
      <c r="D29" s="403"/>
      <c r="E29" s="317"/>
      <c r="F29" s="317"/>
      <c r="G29" s="317"/>
      <c r="H29" s="317"/>
      <c r="I29" s="317"/>
      <c r="K29" s="390" t="e">
        <f t="shared" si="4"/>
        <v>#DIV/0!</v>
      </c>
      <c r="L29" s="390" t="e">
        <f t="shared" si="4"/>
        <v>#DIV/0!</v>
      </c>
      <c r="M29" s="390" t="e">
        <f t="shared" si="4"/>
        <v>#DIV/0!</v>
      </c>
      <c r="N29" s="390" t="e">
        <f t="shared" si="4"/>
        <v>#DIV/0!</v>
      </c>
      <c r="O29" s="389" t="e">
        <f t="shared" si="4"/>
        <v>#DIV/0!</v>
      </c>
      <c r="Q29" s="6" t="s">
        <v>324</v>
      </c>
      <c r="T29" s="14" t="s">
        <v>325</v>
      </c>
      <c r="U29" s="391">
        <v>150000</v>
      </c>
      <c r="V29" s="353" t="s">
        <v>344</v>
      </c>
      <c r="AA29" s="392" t="e">
        <f t="shared" si="1"/>
        <v>#DIV/0!</v>
      </c>
    </row>
    <row r="30" spans="2:28" x14ac:dyDescent="0.25">
      <c r="B30" s="3" t="s">
        <v>244</v>
      </c>
      <c r="C30" s="3"/>
      <c r="D30" s="8">
        <f>SUM(D10:D26)</f>
        <v>0</v>
      </c>
      <c r="E30" s="3"/>
      <c r="F30" s="393"/>
      <c r="G30" s="393"/>
      <c r="H30" s="393"/>
      <c r="I30" s="393"/>
      <c r="J30" s="3"/>
      <c r="K30" s="388" t="e">
        <f>SUM(K10:K26)</f>
        <v>#DIV/0!</v>
      </c>
      <c r="L30" s="388" t="e">
        <f>SUM(L10:L26)</f>
        <v>#DIV/0!</v>
      </c>
      <c r="M30" s="388" t="e">
        <f>SUM(M10:M26)</f>
        <v>#DIV/0!</v>
      </c>
      <c r="N30" s="388" t="e">
        <f>SUM(N10:N26)</f>
        <v>#DIV/0!</v>
      </c>
      <c r="O30" s="394" t="e">
        <f>SUM(O10:O26)</f>
        <v>#DIV/0!</v>
      </c>
      <c r="Q30" s="6" t="s">
        <v>225</v>
      </c>
      <c r="T30" s="14" t="s">
        <v>226</v>
      </c>
      <c r="U30" s="113">
        <v>4000</v>
      </c>
      <c r="V30" s="353" t="s">
        <v>329</v>
      </c>
      <c r="AB30" s="395" t="e">
        <f>SUMPRODUCT(K30:N30,$Q$12:$T$12)</f>
        <v>#DIV/0!</v>
      </c>
    </row>
    <row r="31" spans="2:28" x14ac:dyDescent="0.25">
      <c r="F31" s="17"/>
      <c r="G31" s="17"/>
      <c r="H31" s="17"/>
      <c r="I31" s="17"/>
      <c r="K31" s="405"/>
      <c r="L31" s="405"/>
      <c r="M31" s="405"/>
      <c r="N31" s="405"/>
      <c r="O31" s="405"/>
      <c r="Q31" s="6" t="s">
        <v>229</v>
      </c>
      <c r="T31" s="14" t="s">
        <v>228</v>
      </c>
      <c r="U31" s="113">
        <v>0.2</v>
      </c>
      <c r="V31" s="353" t="s">
        <v>329</v>
      </c>
    </row>
    <row r="32" spans="2:28" ht="17.25" x14ac:dyDescent="0.25">
      <c r="M32" s="526" t="s">
        <v>616</v>
      </c>
      <c r="Q32" s="6" t="s">
        <v>230</v>
      </c>
      <c r="T32" s="396" t="s">
        <v>5</v>
      </c>
      <c r="U32" s="134">
        <f>1000*0.000001*U31*U30</f>
        <v>0.8</v>
      </c>
    </row>
    <row r="33" spans="9:52" ht="17.25" x14ac:dyDescent="0.25">
      <c r="K33" s="13" t="s">
        <v>327</v>
      </c>
      <c r="L33" s="13" t="s">
        <v>54</v>
      </c>
      <c r="M33" s="13" t="s">
        <v>55</v>
      </c>
      <c r="N33" s="13" t="s">
        <v>62</v>
      </c>
      <c r="O33" s="13" t="s">
        <v>311</v>
      </c>
      <c r="Q33" s="6" t="s">
        <v>169</v>
      </c>
      <c r="T33" s="14" t="s">
        <v>170</v>
      </c>
      <c r="U33" s="113">
        <v>0.5</v>
      </c>
      <c r="V33" s="353" t="s">
        <v>495</v>
      </c>
    </row>
    <row r="34" spans="9:52" ht="17.25" x14ac:dyDescent="0.25">
      <c r="K34" s="464" t="s">
        <v>309</v>
      </c>
      <c r="L34" s="464" t="s">
        <v>309</v>
      </c>
      <c r="M34" s="464" t="s">
        <v>309</v>
      </c>
      <c r="N34" s="464" t="s">
        <v>309</v>
      </c>
      <c r="O34" s="464" t="s">
        <v>309</v>
      </c>
      <c r="Q34" s="6" t="s">
        <v>331</v>
      </c>
      <c r="T34" s="14" t="s">
        <v>5</v>
      </c>
      <c r="U34" s="113">
        <v>0.8</v>
      </c>
      <c r="V34" s="353" t="s">
        <v>224</v>
      </c>
    </row>
    <row r="35" spans="9:52" x14ac:dyDescent="0.25">
      <c r="I35" s="13" t="s">
        <v>617</v>
      </c>
      <c r="K35" s="389" t="e">
        <f>IF(K31&lt;&gt;"",K31,K30)</f>
        <v>#DIV/0!</v>
      </c>
      <c r="L35" s="389" t="e">
        <f>IF(L31&lt;&gt;"",L31,L30)</f>
        <v>#DIV/0!</v>
      </c>
      <c r="M35" s="389" t="e">
        <f>IF(M31&lt;&gt;"",M31,M30)</f>
        <v>#DIV/0!</v>
      </c>
      <c r="N35" s="389" t="e">
        <f>IF(N31&lt;&gt;"",N31,N30)</f>
        <v>#DIV/0!</v>
      </c>
      <c r="O35" s="389" t="e">
        <f>IF(O31&lt;&gt;"",O31,O30)</f>
        <v>#DIV/0!</v>
      </c>
    </row>
    <row r="36" spans="9:52" x14ac:dyDescent="0.25">
      <c r="Q36" s="353"/>
    </row>
    <row r="45" spans="9:52" x14ac:dyDescent="0.25">
      <c r="W45" s="3"/>
      <c r="X45" s="3"/>
      <c r="Y45" s="3"/>
      <c r="Z45" s="3"/>
      <c r="AA45" s="3"/>
    </row>
    <row r="46" spans="9:52" x14ac:dyDescent="0.25">
      <c r="X46" s="17"/>
      <c r="Y46" s="17"/>
      <c r="AA46" s="17"/>
    </row>
    <row r="47" spans="9:52" x14ac:dyDescent="0.25">
      <c r="AZ47" s="6" t="e">
        <f>K52/SUM($K$52:$K$53)</f>
        <v>#DIV/0!</v>
      </c>
    </row>
    <row r="48" spans="9:52" x14ac:dyDescent="0.25">
      <c r="AZ48" s="6" t="e">
        <f>K53/SUM($K$52:$K$53)</f>
        <v>#DIV/0!</v>
      </c>
    </row>
    <row r="49" spans="52:52" x14ac:dyDescent="0.25">
      <c r="AZ49" s="6" t="e">
        <f>#REF!/SUM($K$52:$K$53)</f>
        <v>#REF!</v>
      </c>
    </row>
    <row r="50" spans="52:52" x14ac:dyDescent="0.25">
      <c r="AZ50" s="6" t="e">
        <f>#REF!/SUM($K$52:$K$53)</f>
        <v>#REF!</v>
      </c>
    </row>
    <row r="51" spans="52:52" x14ac:dyDescent="0.25">
      <c r="AZ51" s="6" t="e">
        <f>#REF!/SUM($K$52:$K$53)</f>
        <v>#REF!</v>
      </c>
    </row>
    <row r="52" spans="52:52" x14ac:dyDescent="0.25">
      <c r="AZ52" s="6" t="e">
        <f>#REF!/SUM($K$52:$K$53)</f>
        <v>#REF!</v>
      </c>
    </row>
    <row r="53" spans="52:52" x14ac:dyDescent="0.25">
      <c r="AZ53" s="6" t="e">
        <f>#REF!/SUM($K$52:$K$53)</f>
        <v>#REF!</v>
      </c>
    </row>
  </sheetData>
  <sheetProtection sheet="1" objects="1" scenarios="1"/>
  <phoneticPr fontId="5" type="noConversion"/>
  <hyperlinks>
    <hyperlink ref="A2" location="'A. Navigasjonspanel'!A1" display="←" xr:uid="{8BB515CA-382A-4348-BD79-9C8B2DCFF528}"/>
  </hyperlink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B234-8E24-47FD-938A-450E210D60F3}">
  <sheetPr codeName="Blad9"/>
  <dimension ref="A1:K37"/>
  <sheetViews>
    <sheetView zoomScaleNormal="10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46" customWidth="1"/>
    <col min="3" max="3" width="8.28515625" style="6" customWidth="1"/>
    <col min="4" max="4" width="13.42578125" style="6" customWidth="1"/>
    <col min="5" max="6" width="13.42578125" customWidth="1"/>
    <col min="7" max="7" width="33.42578125" style="6" bestFit="1" customWidth="1"/>
    <col min="8" max="10" width="10.42578125" style="68" customWidth="1"/>
    <col min="11" max="11" width="9.140625" style="353"/>
  </cols>
  <sheetData>
    <row r="1" spans="1:11" ht="17.25" x14ac:dyDescent="0.3">
      <c r="B1" s="353"/>
      <c r="E1" s="6"/>
      <c r="H1" s="537" t="s">
        <v>690</v>
      </c>
    </row>
    <row r="2" spans="1:11" ht="18" thickBot="1" x14ac:dyDescent="0.35">
      <c r="A2" s="38" t="s">
        <v>39</v>
      </c>
      <c r="B2" s="22" t="s">
        <v>573</v>
      </c>
      <c r="C2" s="22"/>
      <c r="D2" s="556" t="s">
        <v>52</v>
      </c>
      <c r="E2" s="556"/>
      <c r="F2" s="556"/>
      <c r="G2" s="78" t="s">
        <v>425</v>
      </c>
      <c r="H2" s="78" t="s">
        <v>62</v>
      </c>
      <c r="I2" s="78" t="s">
        <v>55</v>
      </c>
      <c r="J2" s="78" t="s">
        <v>54</v>
      </c>
      <c r="K2" s="495" t="s">
        <v>572</v>
      </c>
    </row>
    <row r="3" spans="1:11" ht="15.75" thickTop="1" x14ac:dyDescent="0.25">
      <c r="C3" s="77" t="s">
        <v>4</v>
      </c>
      <c r="D3" s="77" t="s">
        <v>171</v>
      </c>
      <c r="E3" s="77" t="s">
        <v>171</v>
      </c>
      <c r="F3" s="77" t="s">
        <v>171</v>
      </c>
      <c r="G3" s="41"/>
      <c r="H3" s="77"/>
      <c r="I3" s="77"/>
      <c r="J3" s="77"/>
    </row>
    <row r="4" spans="1:11" x14ac:dyDescent="0.25">
      <c r="D4" s="77" t="s">
        <v>426</v>
      </c>
      <c r="E4" s="77" t="s">
        <v>427</v>
      </c>
      <c r="F4" s="77" t="s">
        <v>612</v>
      </c>
    </row>
    <row r="5" spans="1:11" x14ac:dyDescent="0.25">
      <c r="B5" s="1" t="s">
        <v>465</v>
      </c>
      <c r="C5" s="2"/>
      <c r="D5" s="522"/>
      <c r="E5" s="522"/>
      <c r="F5" s="522"/>
      <c r="G5" s="522"/>
      <c r="H5" s="2"/>
      <c r="I5" s="2"/>
      <c r="J5" s="2"/>
    </row>
    <row r="6" spans="1:11" s="6" customFormat="1" x14ac:dyDescent="0.25">
      <c r="B6" s="522" t="s">
        <v>466</v>
      </c>
      <c r="C6" s="2"/>
      <c r="D6" s="522"/>
      <c r="E6" s="522"/>
      <c r="F6" s="522"/>
      <c r="G6" s="522"/>
      <c r="H6" s="2"/>
      <c r="I6" s="2"/>
      <c r="J6" s="2" t="s">
        <v>429</v>
      </c>
      <c r="K6" s="353" t="s">
        <v>688</v>
      </c>
    </row>
    <row r="7" spans="1:11" x14ac:dyDescent="0.25">
      <c r="B7" s="522" t="s">
        <v>467</v>
      </c>
      <c r="C7" s="2" t="s">
        <v>172</v>
      </c>
      <c r="D7" s="522"/>
      <c r="E7" s="522">
        <v>20000</v>
      </c>
      <c r="F7" s="522"/>
      <c r="G7" s="522"/>
      <c r="H7" s="2" t="s">
        <v>176</v>
      </c>
      <c r="I7" s="2"/>
      <c r="J7" s="2"/>
      <c r="K7" s="353" t="s">
        <v>673</v>
      </c>
    </row>
    <row r="8" spans="1:11" x14ac:dyDescent="0.25">
      <c r="B8" s="522" t="s">
        <v>468</v>
      </c>
      <c r="C8" s="2" t="s">
        <v>172</v>
      </c>
      <c r="D8" s="522"/>
      <c r="E8" s="522">
        <v>50000</v>
      </c>
      <c r="F8" s="522"/>
      <c r="G8" s="522"/>
      <c r="H8" s="2" t="s">
        <v>176</v>
      </c>
      <c r="I8" s="2" t="s">
        <v>176</v>
      </c>
      <c r="J8" s="2" t="s">
        <v>176</v>
      </c>
      <c r="K8" s="353" t="s">
        <v>674</v>
      </c>
    </row>
    <row r="9" spans="1:11" x14ac:dyDescent="0.25">
      <c r="B9" s="522" t="s">
        <v>420</v>
      </c>
      <c r="C9" s="2" t="s">
        <v>173</v>
      </c>
      <c r="D9" s="522">
        <v>1500</v>
      </c>
      <c r="E9" s="522">
        <v>2700</v>
      </c>
      <c r="F9" s="522">
        <v>4300</v>
      </c>
      <c r="G9" s="522" t="s">
        <v>428</v>
      </c>
      <c r="H9" s="2" t="s">
        <v>176</v>
      </c>
      <c r="I9" s="2" t="s">
        <v>176</v>
      </c>
      <c r="J9" s="2" t="s">
        <v>176</v>
      </c>
      <c r="K9" s="353" t="s">
        <v>174</v>
      </c>
    </row>
    <row r="10" spans="1:11" x14ac:dyDescent="0.25">
      <c r="B10" s="522" t="s">
        <v>421</v>
      </c>
      <c r="C10" s="2" t="s">
        <v>173</v>
      </c>
      <c r="D10" s="522">
        <v>5700</v>
      </c>
      <c r="E10" s="522">
        <v>6700</v>
      </c>
      <c r="F10" s="522">
        <v>7500</v>
      </c>
      <c r="G10" s="522" t="s">
        <v>428</v>
      </c>
      <c r="H10" s="2" t="s">
        <v>176</v>
      </c>
      <c r="I10" s="2" t="s">
        <v>176</v>
      </c>
      <c r="J10" s="2" t="s">
        <v>176</v>
      </c>
      <c r="K10" s="353" t="s">
        <v>174</v>
      </c>
    </row>
    <row r="11" spans="1:11" x14ac:dyDescent="0.25">
      <c r="B11" s="522" t="s">
        <v>422</v>
      </c>
      <c r="C11" s="2" t="s">
        <v>173</v>
      </c>
      <c r="D11" s="522">
        <v>9000</v>
      </c>
      <c r="E11" s="522">
        <v>21000</v>
      </c>
      <c r="F11" s="522">
        <v>38000</v>
      </c>
      <c r="G11" s="522" t="s">
        <v>428</v>
      </c>
      <c r="H11" s="2" t="s">
        <v>176</v>
      </c>
      <c r="I11" s="2" t="s">
        <v>176</v>
      </c>
      <c r="J11" s="2" t="s">
        <v>176</v>
      </c>
      <c r="K11" s="353" t="s">
        <v>174</v>
      </c>
    </row>
    <row r="12" spans="1:11" x14ac:dyDescent="0.25">
      <c r="B12" s="1" t="s">
        <v>423</v>
      </c>
      <c r="C12" s="2"/>
      <c r="D12" s="522"/>
      <c r="E12" s="522"/>
      <c r="F12" s="522"/>
      <c r="G12" s="522"/>
      <c r="H12" s="2"/>
      <c r="I12" s="2"/>
      <c r="J12" s="2"/>
    </row>
    <row r="13" spans="1:11" x14ac:dyDescent="0.25">
      <c r="B13" s="522" t="s">
        <v>162</v>
      </c>
      <c r="C13" s="2"/>
      <c r="D13" s="522"/>
      <c r="E13" s="522"/>
      <c r="F13" s="522"/>
      <c r="G13" s="522"/>
      <c r="H13" s="2"/>
      <c r="I13" s="2"/>
      <c r="J13" s="2"/>
    </row>
    <row r="14" spans="1:11" x14ac:dyDescent="0.25">
      <c r="B14" s="522" t="s">
        <v>469</v>
      </c>
      <c r="C14" s="2"/>
      <c r="D14" s="522"/>
      <c r="E14" s="522"/>
      <c r="F14" s="522"/>
      <c r="G14" s="522"/>
      <c r="H14" s="2"/>
      <c r="I14" s="2"/>
      <c r="J14" s="2" t="s">
        <v>176</v>
      </c>
    </row>
    <row r="15" spans="1:11" x14ac:dyDescent="0.25">
      <c r="B15" s="1" t="s">
        <v>424</v>
      </c>
      <c r="C15" s="2"/>
      <c r="D15" s="522"/>
      <c r="E15" s="522"/>
      <c r="F15" s="522"/>
      <c r="G15" s="522"/>
      <c r="H15" s="2"/>
      <c r="I15" s="2"/>
      <c r="J15" s="2"/>
    </row>
    <row r="16" spans="1:11" x14ac:dyDescent="0.25">
      <c r="B16" s="522" t="s">
        <v>162</v>
      </c>
      <c r="C16" s="2"/>
      <c r="D16" s="522"/>
      <c r="E16" s="522"/>
      <c r="F16" s="522"/>
      <c r="G16" s="522"/>
      <c r="H16" s="2"/>
      <c r="I16" s="2"/>
      <c r="J16" s="2"/>
    </row>
    <row r="17" spans="2:11" x14ac:dyDescent="0.25">
      <c r="B17" s="522" t="s">
        <v>470</v>
      </c>
      <c r="C17" s="2"/>
      <c r="D17" s="522"/>
      <c r="E17" s="522"/>
      <c r="F17" s="522"/>
      <c r="G17" s="522"/>
      <c r="H17" s="2" t="s">
        <v>176</v>
      </c>
      <c r="I17" s="2" t="s">
        <v>176</v>
      </c>
      <c r="J17" s="2"/>
    </row>
    <row r="18" spans="2:11" x14ac:dyDescent="0.25">
      <c r="B18" s="1" t="s">
        <v>471</v>
      </c>
      <c r="C18" s="2"/>
      <c r="D18" s="522"/>
      <c r="E18" s="522"/>
      <c r="F18" s="522"/>
      <c r="G18" s="522"/>
      <c r="H18" s="2"/>
      <c r="I18" s="2"/>
      <c r="J18" s="2"/>
    </row>
    <row r="19" spans="2:11" s="6" customFormat="1" x14ac:dyDescent="0.25">
      <c r="B19" s="522" t="s">
        <v>417</v>
      </c>
      <c r="C19" s="2" t="s">
        <v>419</v>
      </c>
      <c r="D19" s="522"/>
      <c r="E19" s="522"/>
      <c r="F19" s="522"/>
      <c r="G19" s="522"/>
      <c r="H19" s="2" t="s">
        <v>176</v>
      </c>
      <c r="I19" s="2" t="s">
        <v>176</v>
      </c>
      <c r="J19" s="2"/>
      <c r="K19" s="353"/>
    </row>
    <row r="20" spans="2:11" x14ac:dyDescent="0.25">
      <c r="B20" s="522" t="s">
        <v>162</v>
      </c>
      <c r="C20" s="2"/>
      <c r="D20" s="522"/>
      <c r="E20" s="522"/>
      <c r="F20" s="522"/>
      <c r="G20" s="522"/>
      <c r="H20" s="2"/>
      <c r="I20" s="2"/>
      <c r="J20" s="2"/>
    </row>
    <row r="21" spans="2:11" x14ac:dyDescent="0.25">
      <c r="B21" s="522" t="s">
        <v>472</v>
      </c>
      <c r="C21" s="2" t="s">
        <v>418</v>
      </c>
      <c r="D21" s="522"/>
      <c r="E21" s="522"/>
      <c r="F21" s="522"/>
      <c r="G21" s="522"/>
      <c r="H21" s="2" t="s">
        <v>176</v>
      </c>
      <c r="I21" s="2"/>
      <c r="J21" s="2"/>
    </row>
    <row r="22" spans="2:11" x14ac:dyDescent="0.25">
      <c r="B22" s="522"/>
      <c r="C22" s="2"/>
      <c r="D22" s="522"/>
      <c r="E22" s="522"/>
      <c r="F22" s="522"/>
      <c r="G22" s="522"/>
      <c r="H22" s="2"/>
      <c r="I22" s="2"/>
      <c r="J22" s="2"/>
    </row>
    <row r="23" spans="2:11" x14ac:dyDescent="0.25">
      <c r="B23" s="522" t="s">
        <v>473</v>
      </c>
      <c r="C23" s="2" t="s">
        <v>173</v>
      </c>
      <c r="D23" s="522">
        <v>2175</v>
      </c>
      <c r="E23" s="522">
        <v>2631</v>
      </c>
      <c r="F23" s="522">
        <v>3175</v>
      </c>
      <c r="G23" s="522" t="s">
        <v>175</v>
      </c>
      <c r="H23" s="2" t="s">
        <v>176</v>
      </c>
      <c r="I23" s="2" t="s">
        <v>176</v>
      </c>
      <c r="J23" s="2"/>
      <c r="K23" s="353" t="s">
        <v>174</v>
      </c>
    </row>
    <row r="24" spans="2:11" s="6" customFormat="1" x14ac:dyDescent="0.25">
      <c r="B24" s="522" t="s">
        <v>474</v>
      </c>
      <c r="C24" s="2" t="s">
        <v>173</v>
      </c>
      <c r="D24" s="522"/>
      <c r="E24" s="522">
        <v>5000</v>
      </c>
      <c r="F24" s="522"/>
      <c r="G24" s="522"/>
      <c r="H24" s="2" t="s">
        <v>176</v>
      </c>
      <c r="I24" s="2" t="s">
        <v>176</v>
      </c>
      <c r="J24" s="2"/>
      <c r="K24" s="353" t="s">
        <v>174</v>
      </c>
    </row>
    <row r="25" spans="2:11" s="6" customFormat="1" x14ac:dyDescent="0.25">
      <c r="B25" s="522" t="s">
        <v>475</v>
      </c>
      <c r="C25" s="2" t="s">
        <v>173</v>
      </c>
      <c r="D25" s="522">
        <v>6300</v>
      </c>
      <c r="E25" s="522">
        <v>8400</v>
      </c>
      <c r="F25" s="522">
        <v>10900</v>
      </c>
      <c r="G25" s="522" t="s">
        <v>175</v>
      </c>
      <c r="H25" s="2" t="s">
        <v>176</v>
      </c>
      <c r="I25" s="2" t="s">
        <v>176</v>
      </c>
      <c r="J25" s="2"/>
      <c r="K25" s="353" t="s">
        <v>174</v>
      </c>
    </row>
    <row r="26" spans="2:11" s="6" customFormat="1" x14ac:dyDescent="0.25">
      <c r="B26" s="522"/>
      <c r="C26" s="2"/>
      <c r="D26" s="522"/>
      <c r="E26" s="522"/>
      <c r="F26" s="522"/>
      <c r="G26" s="522"/>
      <c r="H26" s="2"/>
      <c r="I26" s="2"/>
      <c r="J26" s="2"/>
      <c r="K26" s="353"/>
    </row>
    <row r="27" spans="2:11" s="6" customFormat="1" x14ac:dyDescent="0.25">
      <c r="B27" s="522"/>
      <c r="C27" s="2"/>
      <c r="D27" s="522"/>
      <c r="E27" s="522"/>
      <c r="F27" s="522"/>
      <c r="G27" s="522"/>
      <c r="H27" s="2"/>
      <c r="I27" s="2"/>
      <c r="J27" s="2"/>
      <c r="K27" s="353"/>
    </row>
    <row r="28" spans="2:11" s="6" customFormat="1" x14ac:dyDescent="0.25">
      <c r="B28" s="522"/>
      <c r="C28" s="2"/>
      <c r="D28" s="522"/>
      <c r="E28" s="522"/>
      <c r="F28" s="522"/>
      <c r="G28" s="522"/>
      <c r="H28" s="2"/>
      <c r="I28" s="2"/>
      <c r="J28" s="2"/>
      <c r="K28" s="353"/>
    </row>
    <row r="29" spans="2:11" x14ac:dyDescent="0.25">
      <c r="B29" s="1" t="s">
        <v>476</v>
      </c>
      <c r="C29" s="2"/>
      <c r="D29" s="522"/>
      <c r="E29" s="522"/>
      <c r="F29" s="522"/>
      <c r="G29" s="522"/>
      <c r="H29" s="2"/>
      <c r="I29" s="2"/>
      <c r="J29" s="2"/>
    </row>
    <row r="30" spans="2:11" x14ac:dyDescent="0.25">
      <c r="B30" s="522" t="s">
        <v>477</v>
      </c>
      <c r="C30" s="2" t="s">
        <v>689</v>
      </c>
      <c r="D30" s="522"/>
      <c r="E30" s="522"/>
      <c r="F30" s="522">
        <v>5000</v>
      </c>
      <c r="G30" s="522"/>
      <c r="H30" s="2"/>
      <c r="I30" s="2" t="s">
        <v>176</v>
      </c>
      <c r="J30" s="2" t="s">
        <v>176</v>
      </c>
    </row>
    <row r="31" spans="2:11" x14ac:dyDescent="0.25">
      <c r="B31" s="522" t="s">
        <v>478</v>
      </c>
      <c r="C31" s="2" t="s">
        <v>689</v>
      </c>
      <c r="D31" s="522"/>
      <c r="E31" s="522"/>
      <c r="F31" s="522">
        <f>8*800</f>
        <v>6400</v>
      </c>
      <c r="G31" s="522"/>
      <c r="H31" s="2"/>
      <c r="I31" s="2" t="s">
        <v>176</v>
      </c>
      <c r="J31" s="2" t="s">
        <v>176</v>
      </c>
      <c r="K31" s="353" t="s">
        <v>675</v>
      </c>
    </row>
    <row r="32" spans="2:11" x14ac:dyDescent="0.25">
      <c r="B32" s="522" t="s">
        <v>479</v>
      </c>
      <c r="C32" s="2"/>
      <c r="D32" s="522"/>
      <c r="E32" s="522"/>
      <c r="F32" s="522"/>
      <c r="G32" s="522"/>
      <c r="H32" s="2"/>
      <c r="I32" s="2"/>
      <c r="J32" s="2"/>
    </row>
    <row r="33" spans="8:11" s="353" customFormat="1" ht="12.75" x14ac:dyDescent="0.2"/>
    <row r="34" spans="8:11" s="353" customFormat="1" ht="12.75" x14ac:dyDescent="0.2"/>
    <row r="37" spans="8:11" s="6" customFormat="1" x14ac:dyDescent="0.25">
      <c r="H37" s="68"/>
      <c r="I37" s="68"/>
      <c r="J37" s="68"/>
      <c r="K37" s="353"/>
    </row>
  </sheetData>
  <sheetProtection sheet="1" objects="1" scenarios="1"/>
  <mergeCells count="1">
    <mergeCell ref="D2:F2"/>
  </mergeCells>
  <hyperlinks>
    <hyperlink ref="K11" r:id="rId1" xr:uid="{D30FEDBF-FD2E-4B86-BD92-50FC1D413161}"/>
    <hyperlink ref="K9:K10" r:id="rId2" display="https://www.danva.dk/lovstof/vandreformen-og-drift-af-vandselskaber/%C3%B8konomi/vandselskabernes-selvangivelse-for-2010-afsaet-i-polka-vaerdier/" xr:uid="{725FD97D-76BD-47F0-8986-81AC9C75E9A5}"/>
    <hyperlink ref="K23" r:id="rId3" xr:uid="{470D81CA-B7A5-43F7-B7B5-C5735C34A60A}"/>
    <hyperlink ref="K24" r:id="rId4" xr:uid="{D9DDCB5F-8C60-4C7E-BAEB-20FB2E802815}"/>
    <hyperlink ref="K25" r:id="rId5" xr:uid="{32E64026-17A1-4973-961E-CC68FB37D362}"/>
    <hyperlink ref="A2" location="'A. Navigasjonspanel'!A1" display="←" xr:uid="{921DBF0F-14EB-4249-B641-4BFD844D98A1}"/>
  </hyperlinks>
  <pageMargins left="0.7" right="0.7" top="0.75" bottom="0.75" header="0.3" footer="0.3"/>
  <pageSetup paperSize="9" orientation="portrait"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AE07E-BBEE-44FB-9C9E-DA394D4C91E1}">
  <sheetPr codeName="Blad18"/>
  <dimension ref="A1:T100"/>
  <sheetViews>
    <sheetView zoomScaleNormal="100" workbookViewId="0"/>
  </sheetViews>
  <sheetFormatPr defaultRowHeight="15" x14ac:dyDescent="0.25"/>
  <cols>
    <col min="1" max="1" width="2.85546875" style="6" customWidth="1"/>
    <col min="2" max="2" width="47.85546875" style="11" customWidth="1"/>
    <col min="3" max="4" width="13.5703125" style="129" customWidth="1"/>
    <col min="5" max="5" width="12.5703125" style="88" bestFit="1" customWidth="1"/>
    <col min="6" max="6" width="7.85546875" bestFit="1" customWidth="1"/>
    <col min="7" max="7" width="14.5703125" bestFit="1" customWidth="1"/>
    <col min="8" max="8" width="20.42578125" bestFit="1" customWidth="1"/>
    <col min="9" max="9" width="6" bestFit="1" customWidth="1"/>
    <col min="10" max="10" width="20.42578125" bestFit="1" customWidth="1"/>
    <col min="12" max="12" width="17.85546875" bestFit="1" customWidth="1"/>
    <col min="17" max="17" width="17.85546875" bestFit="1" customWidth="1"/>
  </cols>
  <sheetData>
    <row r="1" spans="1:20" s="6" customFormat="1" x14ac:dyDescent="0.25"/>
    <row r="2" spans="1:20" s="6" customFormat="1" ht="18" thickBot="1" x14ac:dyDescent="0.35">
      <c r="A2" s="38" t="s">
        <v>39</v>
      </c>
      <c r="B2" s="22" t="s">
        <v>56</v>
      </c>
      <c r="C2" s="22"/>
      <c r="D2" s="22"/>
      <c r="E2" s="22"/>
      <c r="F2" s="22"/>
      <c r="K2" s="14"/>
      <c r="L2"/>
      <c r="M2"/>
      <c r="N2"/>
      <c r="O2"/>
      <c r="P2"/>
      <c r="Q2"/>
      <c r="R2"/>
      <c r="S2"/>
      <c r="T2"/>
    </row>
    <row r="3" spans="1:20" s="6" customFormat="1" ht="15.75" hidden="1" thickTop="1" x14ac:dyDescent="0.25">
      <c r="B3" t="s">
        <v>59</v>
      </c>
      <c r="C3" s="59"/>
      <c r="D3" s="14" t="s">
        <v>677</v>
      </c>
      <c r="K3" s="14"/>
      <c r="L3"/>
      <c r="M3"/>
      <c r="N3"/>
      <c r="O3"/>
      <c r="P3"/>
      <c r="Q3"/>
      <c r="R3"/>
      <c r="S3"/>
      <c r="T3"/>
    </row>
    <row r="4" spans="1:20" s="6" customFormat="1" hidden="1" x14ac:dyDescent="0.25">
      <c r="B4" t="s">
        <v>430</v>
      </c>
      <c r="C4" s="14"/>
      <c r="D4" s="14"/>
      <c r="K4" s="14"/>
      <c r="L4"/>
      <c r="M4"/>
      <c r="N4"/>
      <c r="O4"/>
      <c r="P4"/>
      <c r="Q4"/>
      <c r="R4"/>
      <c r="S4"/>
      <c r="T4"/>
    </row>
    <row r="5" spans="1:20" s="6" customFormat="1" hidden="1" x14ac:dyDescent="0.25">
      <c r="B5" t="s">
        <v>58</v>
      </c>
      <c r="C5" s="59"/>
      <c r="D5" s="464" t="s">
        <v>677</v>
      </c>
      <c r="K5" s="14"/>
      <c r="L5"/>
      <c r="M5"/>
      <c r="N5"/>
      <c r="O5"/>
      <c r="P5"/>
      <c r="Q5"/>
      <c r="R5"/>
      <c r="S5"/>
      <c r="T5"/>
    </row>
    <row r="6" spans="1:20" s="6" customFormat="1" hidden="1" x14ac:dyDescent="0.25">
      <c r="B6" t="s">
        <v>431</v>
      </c>
      <c r="C6" s="59"/>
      <c r="D6" s="464" t="s">
        <v>677</v>
      </c>
      <c r="K6" s="14"/>
      <c r="L6"/>
      <c r="M6"/>
      <c r="N6"/>
      <c r="O6"/>
      <c r="P6"/>
      <c r="Q6"/>
      <c r="R6"/>
      <c r="S6"/>
      <c r="T6"/>
    </row>
    <row r="7" spans="1:20" s="6" customFormat="1" ht="15.75" thickTop="1" x14ac:dyDescent="0.25">
      <c r="B7" t="s">
        <v>278</v>
      </c>
      <c r="C7" s="14" t="s">
        <v>23</v>
      </c>
      <c r="D7" s="464"/>
      <c r="E7" s="464"/>
      <c r="F7" s="465"/>
      <c r="K7" s="14"/>
      <c r="L7"/>
      <c r="M7"/>
      <c r="N7"/>
      <c r="S7"/>
      <c r="T7"/>
    </row>
    <row r="8" spans="1:20" s="6" customFormat="1" x14ac:dyDescent="0.25">
      <c r="B8" t="s">
        <v>57</v>
      </c>
      <c r="C8" s="82">
        <f>'0. Importere vannbalanse'!AB22</f>
        <v>0</v>
      </c>
      <c r="D8" s="464"/>
      <c r="E8" s="464"/>
      <c r="F8" s="465"/>
      <c r="M8"/>
      <c r="N8"/>
      <c r="S8"/>
      <c r="T8"/>
    </row>
    <row r="9" spans="1:20" s="6" customFormat="1" hidden="1" x14ac:dyDescent="0.25">
      <c r="B9" t="s">
        <v>480</v>
      </c>
      <c r="C9" s="59"/>
      <c r="D9" s="464"/>
      <c r="E9" s="464"/>
      <c r="F9" s="465"/>
      <c r="M9"/>
      <c r="N9"/>
      <c r="S9"/>
      <c r="T9"/>
    </row>
    <row r="10" spans="1:20" s="6" customFormat="1" hidden="1" x14ac:dyDescent="0.25">
      <c r="B10" t="s">
        <v>481</v>
      </c>
      <c r="C10" s="59"/>
      <c r="D10" s="464"/>
      <c r="E10" s="464"/>
      <c r="F10" s="465"/>
      <c r="M10"/>
      <c r="N10"/>
      <c r="S10"/>
      <c r="T10"/>
    </row>
    <row r="11" spans="1:20" s="6" customFormat="1" x14ac:dyDescent="0.25">
      <c r="C11" s="14"/>
      <c r="D11" s="14"/>
      <c r="E11" s="14"/>
      <c r="H11" s="492"/>
    </row>
    <row r="12" spans="1:20" s="6" customFormat="1" x14ac:dyDescent="0.25">
      <c r="B12" s="493" t="s">
        <v>570</v>
      </c>
      <c r="E12" s="14"/>
      <c r="F12"/>
      <c r="M12"/>
      <c r="N12"/>
      <c r="S12"/>
      <c r="T12"/>
    </row>
    <row r="13" spans="1:20" s="6" customFormat="1" x14ac:dyDescent="0.25">
      <c r="B13" s="494" t="s">
        <v>278</v>
      </c>
      <c r="C13" s="14" t="s">
        <v>275</v>
      </c>
      <c r="D13" s="327" t="s">
        <v>571</v>
      </c>
      <c r="E13" s="14"/>
      <c r="F13" s="14"/>
      <c r="M13"/>
      <c r="N13"/>
      <c r="O13"/>
      <c r="P13"/>
      <c r="Q13"/>
      <c r="R13"/>
      <c r="S13"/>
      <c r="T13"/>
    </row>
    <row r="14" spans="1:20" s="6" customFormat="1" x14ac:dyDescent="0.25">
      <c r="B14" s="42" t="s">
        <v>84</v>
      </c>
      <c r="C14" s="84">
        <f>(C8-'5. Benchmarking'!H45)/('5. Benchmarking'!H51-'5. Benchmarking'!H45)*100</f>
        <v>-16.393442622950822</v>
      </c>
      <c r="D14" s="85" t="e" cm="1">
        <f t="array" ref="D14">IF(C8&lt;BMperc1,BMminbetyg+(C8-Bmmin)/(BMperc1-Bmmin)*(BMbetyg1-BMminbetyg),IF(C8&lt;BMperc2,BMbetyg1+(C8-BMperc1)/(BMperc2-BMperc1)*(BMbetyg2-BMbetyg1),BMbetyg2+(C8-BMperc2)/(BMmax-BMperc2)*(BMmaxbetyg-BMbetyg2)))</f>
        <v>#NAME?</v>
      </c>
      <c r="M14"/>
      <c r="N14"/>
      <c r="O14"/>
      <c r="P14"/>
      <c r="Q14"/>
      <c r="R14"/>
      <c r="S14"/>
      <c r="T14"/>
    </row>
    <row r="15" spans="1:20" s="6" customFormat="1" hidden="1" x14ac:dyDescent="0.25">
      <c r="B15" s="42" t="s">
        <v>222</v>
      </c>
      <c r="C15" s="59"/>
      <c r="E15"/>
      <c r="M15"/>
      <c r="N15"/>
      <c r="O15"/>
      <c r="P15"/>
      <c r="Q15"/>
      <c r="R15"/>
      <c r="S15"/>
      <c r="T15"/>
    </row>
    <row r="16" spans="1:20" s="6" customFormat="1" hidden="1" x14ac:dyDescent="0.25">
      <c r="B16" s="42" t="s">
        <v>60</v>
      </c>
      <c r="C16" s="59"/>
    </row>
    <row r="17" spans="2:10" s="6" customFormat="1" hidden="1" x14ac:dyDescent="0.25">
      <c r="B17" s="42" t="s">
        <v>61</v>
      </c>
      <c r="C17" s="59"/>
      <c r="J17" s="14"/>
    </row>
    <row r="18" spans="2:10" s="6" customFormat="1" x14ac:dyDescent="0.25">
      <c r="B18" s="14"/>
      <c r="J18" s="14"/>
    </row>
    <row r="19" spans="2:10" s="3" customFormat="1" x14ac:dyDescent="0.25">
      <c r="B19" s="3" t="s">
        <v>432</v>
      </c>
    </row>
    <row r="20" spans="2:10" x14ac:dyDescent="0.25">
      <c r="B20" s="11" t="s">
        <v>158</v>
      </c>
      <c r="C20" s="129" t="s">
        <v>157</v>
      </c>
      <c r="D20" s="129" t="s">
        <v>505</v>
      </c>
      <c r="E20" s="409" t="s">
        <v>484</v>
      </c>
    </row>
    <row r="21" spans="2:10" x14ac:dyDescent="0.25">
      <c r="B21" s="11" t="s">
        <v>482</v>
      </c>
      <c r="C21" s="129">
        <v>0.5</v>
      </c>
      <c r="D21" s="129">
        <v>0.31</v>
      </c>
      <c r="E21" s="409">
        <f>AVERAGE(C21:C378)+(D21-AVERAGE(D21:D378))*0.7</f>
        <v>0.5153797468354433</v>
      </c>
    </row>
    <row r="22" spans="2:10" x14ac:dyDescent="0.25">
      <c r="B22" s="11" t="s">
        <v>483</v>
      </c>
      <c r="C22" s="129">
        <v>0.5</v>
      </c>
      <c r="D22" s="129">
        <v>0.14000000000000001</v>
      </c>
      <c r="E22" s="409">
        <f>AVERAGE(C21:C378)+(D22-AVERAGE(D21:D378))*0.7</f>
        <v>0.39637974683544336</v>
      </c>
    </row>
    <row r="23" spans="2:10" x14ac:dyDescent="0.25">
      <c r="B23" s="11" t="s">
        <v>83</v>
      </c>
      <c r="C23" s="129">
        <v>0.18</v>
      </c>
      <c r="D23" s="129">
        <v>0.13</v>
      </c>
      <c r="E23" s="409">
        <f>AVERAGE(C21:C378)+(D23-AVERAGE(D21:D378))*0.7</f>
        <v>0.38937974683544335</v>
      </c>
    </row>
    <row r="24" spans="2:10" x14ac:dyDescent="0.25">
      <c r="B24" s="11" t="s">
        <v>94</v>
      </c>
      <c r="C24" s="129">
        <v>0.32</v>
      </c>
      <c r="D24" s="129">
        <v>0.1</v>
      </c>
      <c r="E24" s="409">
        <f>AVERAGE(C21:C378)+(D24-AVERAGE(D21:D378))*0.7</f>
        <v>0.36837974683544333</v>
      </c>
    </row>
    <row r="25" spans="2:10" x14ac:dyDescent="0.25">
      <c r="B25" s="11" t="s">
        <v>95</v>
      </c>
      <c r="C25" s="129">
        <v>0.35</v>
      </c>
      <c r="D25" s="129">
        <v>0.19</v>
      </c>
      <c r="E25" s="409">
        <f>AVERAGE(C21:C378)+(D25-AVERAGE(D21:D378))*0.7</f>
        <v>0.43137974683544333</v>
      </c>
    </row>
    <row r="26" spans="2:10" x14ac:dyDescent="0.25">
      <c r="B26" s="80" t="s">
        <v>96</v>
      </c>
      <c r="C26" s="129">
        <v>0.4</v>
      </c>
      <c r="D26" s="129">
        <v>0.25</v>
      </c>
      <c r="E26" s="409">
        <f>AVERAGE(C21:C378)+(D26-AVERAGE(D21:D378))*0.7</f>
        <v>0.47337974683544332</v>
      </c>
    </row>
    <row r="27" spans="2:10" x14ac:dyDescent="0.25">
      <c r="B27" s="81" t="s">
        <v>97</v>
      </c>
      <c r="C27" s="129">
        <v>0.44</v>
      </c>
      <c r="D27" s="129">
        <v>0.52</v>
      </c>
      <c r="E27" s="409">
        <f>AVERAGE(C21:C378)+(D27-AVERAGE(D21:D378))*0.7</f>
        <v>0.66237974683544332</v>
      </c>
    </row>
    <row r="28" spans="2:10" x14ac:dyDescent="0.25">
      <c r="B28" s="80" t="s">
        <v>98</v>
      </c>
      <c r="C28" s="129">
        <v>0.46</v>
      </c>
      <c r="D28" s="129">
        <v>0.4</v>
      </c>
      <c r="E28" s="409">
        <f>AVERAGE(C21:C378)+(D28-AVERAGE(D21:D378))*0.7</f>
        <v>0.57837974683544324</v>
      </c>
    </row>
    <row r="29" spans="2:10" x14ac:dyDescent="0.25">
      <c r="B29" s="81" t="s">
        <v>99</v>
      </c>
      <c r="C29" s="129">
        <v>0.46</v>
      </c>
      <c r="D29" s="129">
        <v>0.25</v>
      </c>
      <c r="E29" s="409">
        <f>AVERAGE(C21:C378)+(D29-AVERAGE(D21:D378))*0.7</f>
        <v>0.47337974683544332</v>
      </c>
    </row>
    <row r="30" spans="2:10" x14ac:dyDescent="0.25">
      <c r="B30" s="80" t="s">
        <v>100</v>
      </c>
      <c r="C30" s="129">
        <v>0.47</v>
      </c>
      <c r="D30" s="129">
        <v>0.18</v>
      </c>
      <c r="E30" s="409">
        <f>AVERAGE(C21:C378)+(D30-AVERAGE(D21:D378))*0.7</f>
        <v>0.42437974683544333</v>
      </c>
    </row>
    <row r="31" spans="2:10" x14ac:dyDescent="0.25">
      <c r="B31" s="11" t="s">
        <v>82</v>
      </c>
      <c r="C31" s="129">
        <v>0.48</v>
      </c>
      <c r="D31" s="129">
        <v>0.17</v>
      </c>
      <c r="E31" s="409">
        <f>AVERAGE(C21:C378)+(D31-AVERAGE(D21:D378))*0.7</f>
        <v>0.41737974683544332</v>
      </c>
    </row>
    <row r="32" spans="2:10" x14ac:dyDescent="0.25">
      <c r="B32" s="11" t="s">
        <v>101</v>
      </c>
      <c r="C32" s="129">
        <v>0.49</v>
      </c>
      <c r="D32" s="129">
        <v>0.24</v>
      </c>
      <c r="E32" s="409">
        <f>AVERAGE(C21:C378)+(D32-AVERAGE(D21:D378))*0.7</f>
        <v>0.46637974683544331</v>
      </c>
    </row>
    <row r="33" spans="2:19" x14ac:dyDescent="0.25">
      <c r="B33" s="11" t="s">
        <v>102</v>
      </c>
      <c r="C33" s="129">
        <v>0.5</v>
      </c>
      <c r="D33" s="129">
        <v>0.26</v>
      </c>
      <c r="E33" s="409">
        <f>AVERAGE(C21:C378)+(D33-AVERAGE(D21:D378))*0.7</f>
        <v>0.48037974683544332</v>
      </c>
    </row>
    <row r="34" spans="2:19" x14ac:dyDescent="0.25">
      <c r="B34" s="11" t="s">
        <v>103</v>
      </c>
      <c r="C34" s="129">
        <v>0.52</v>
      </c>
      <c r="D34" s="129">
        <v>0.35</v>
      </c>
      <c r="E34" s="409">
        <f>AVERAGE(C21:C378)+(D34-AVERAGE(D21:D378))*0.7</f>
        <v>0.54337974683544332</v>
      </c>
    </row>
    <row r="35" spans="2:19" x14ac:dyDescent="0.25">
      <c r="B35" s="11" t="s">
        <v>104</v>
      </c>
      <c r="C35" s="129">
        <v>0.52</v>
      </c>
      <c r="D35" s="129">
        <v>0.18</v>
      </c>
      <c r="E35" s="409">
        <f>AVERAGE(C21:C378)+(D35-AVERAGE(D21:D378))*0.7</f>
        <v>0.42437974683544333</v>
      </c>
    </row>
    <row r="36" spans="2:19" x14ac:dyDescent="0.25">
      <c r="B36" s="11" t="s">
        <v>105</v>
      </c>
      <c r="C36" s="129">
        <v>0.54</v>
      </c>
      <c r="D36" s="129">
        <v>0.3</v>
      </c>
      <c r="E36" s="409">
        <f>AVERAGE(C21:C378)+(D36-AVERAGE(D21:D378))*0.7</f>
        <v>0.50837974683544329</v>
      </c>
    </row>
    <row r="37" spans="2:19" x14ac:dyDescent="0.25">
      <c r="B37" s="11" t="s">
        <v>106</v>
      </c>
      <c r="C37" s="129">
        <v>0.54</v>
      </c>
      <c r="D37" s="129">
        <v>0.11</v>
      </c>
      <c r="E37" s="409">
        <f>AVERAGE(C21:C378)+(D37-AVERAGE(D21:D378))*0.7</f>
        <v>0.37537974683544334</v>
      </c>
    </row>
    <row r="38" spans="2:19" x14ac:dyDescent="0.25">
      <c r="B38" s="11" t="s">
        <v>81</v>
      </c>
      <c r="C38" s="129">
        <v>0.55000000000000004</v>
      </c>
      <c r="D38" s="129">
        <v>0.13</v>
      </c>
      <c r="E38" s="409">
        <f>AVERAGE(C21:C378)+(D38-AVERAGE(D21:D378))*0.7</f>
        <v>0.38937974683544335</v>
      </c>
    </row>
    <row r="39" spans="2:19" x14ac:dyDescent="0.25">
      <c r="B39" s="11" t="s">
        <v>107</v>
      </c>
      <c r="C39" s="129">
        <v>0.56000000000000005</v>
      </c>
      <c r="D39" s="129">
        <v>0.27</v>
      </c>
      <c r="E39" s="409">
        <f>AVERAGE(C21:C378)+(D39-AVERAGE(D21:D378))*0.7</f>
        <v>0.48737974683544333</v>
      </c>
    </row>
    <row r="40" spans="2:19" x14ac:dyDescent="0.25">
      <c r="B40" s="11" t="s">
        <v>108</v>
      </c>
      <c r="C40" s="129">
        <v>0.6</v>
      </c>
      <c r="D40" s="129">
        <v>0.42</v>
      </c>
      <c r="E40" s="409">
        <f>AVERAGE(C21:C378)+(D40-AVERAGE(D21:D378))*0.7</f>
        <v>0.59237974683544325</v>
      </c>
    </row>
    <row r="41" spans="2:19" x14ac:dyDescent="0.25">
      <c r="B41" s="11" t="s">
        <v>109</v>
      </c>
      <c r="C41" s="129">
        <v>0.61</v>
      </c>
      <c r="D41" s="129">
        <v>0.6</v>
      </c>
      <c r="E41" s="409">
        <f>AVERAGE(C21:C378)+(D41-AVERAGE(D21:D378))*0.7</f>
        <v>0.71837974683544326</v>
      </c>
    </row>
    <row r="42" spans="2:19" x14ac:dyDescent="0.25">
      <c r="B42" s="11" t="s">
        <v>110</v>
      </c>
      <c r="C42" s="129">
        <v>0.62</v>
      </c>
      <c r="D42" s="129">
        <v>0.7</v>
      </c>
      <c r="E42" s="409">
        <f>AVERAGE(C21:C378)+(D42-AVERAGE(D21:D378))*0.7</f>
        <v>0.78837974683544321</v>
      </c>
    </row>
    <row r="43" spans="2:19" x14ac:dyDescent="0.25">
      <c r="B43" s="11" t="s">
        <v>111</v>
      </c>
      <c r="C43" s="129">
        <v>0.62</v>
      </c>
      <c r="D43" s="129">
        <v>0.45</v>
      </c>
      <c r="E43" s="409">
        <f>AVERAGE(C21:C378)+(D43-AVERAGE(D21:D378))*0.7</f>
        <v>0.61337974683544338</v>
      </c>
      <c r="G43" t="s">
        <v>301</v>
      </c>
      <c r="L43" t="s">
        <v>276</v>
      </c>
      <c r="Q43" t="s">
        <v>277</v>
      </c>
    </row>
    <row r="44" spans="2:19" x14ac:dyDescent="0.25">
      <c r="B44" s="11" t="s">
        <v>112</v>
      </c>
      <c r="C44" s="129">
        <v>0.62</v>
      </c>
      <c r="D44" s="129">
        <v>0.27</v>
      </c>
      <c r="E44" s="409">
        <f>AVERAGE(C21:C378)+(D44-AVERAGE(D21:D378))*0.7</f>
        <v>0.48737974683544333</v>
      </c>
      <c r="G44" s="56" t="s">
        <v>511</v>
      </c>
      <c r="H44" s="56"/>
      <c r="I44" t="s">
        <v>160</v>
      </c>
      <c r="K44" s="6"/>
      <c r="L44" s="56" t="s">
        <v>511</v>
      </c>
      <c r="M44" s="56"/>
      <c r="N44" s="465" t="s">
        <v>160</v>
      </c>
      <c r="P44" s="6"/>
      <c r="Q44" s="56" t="s">
        <v>511</v>
      </c>
      <c r="R44" s="56"/>
      <c r="S44" s="465" t="s">
        <v>160</v>
      </c>
    </row>
    <row r="45" spans="2:19" x14ac:dyDescent="0.25">
      <c r="B45" s="11" t="s">
        <v>113</v>
      </c>
      <c r="C45" s="129">
        <v>0.62</v>
      </c>
      <c r="D45" s="129">
        <v>0.12</v>
      </c>
      <c r="E45" s="409">
        <f>AVERAGE(C21:C378)+(D45-AVERAGE(D21:D378))*0.7</f>
        <v>0.38237974683544335</v>
      </c>
      <c r="F45">
        <v>0</v>
      </c>
      <c r="G45" s="55" t="str">
        <f t="shared" ref="G45:G51" si="0">F45*100&amp;" % percentil"</f>
        <v>0 % percentil</v>
      </c>
      <c r="H45" s="83">
        <f>PERCENTILE(C21:C378,F45)</f>
        <v>0.1</v>
      </c>
      <c r="I45" s="53">
        <v>3</v>
      </c>
      <c r="K45" s="6">
        <v>0</v>
      </c>
      <c r="L45" s="55" t="str">
        <f t="shared" ref="L45:L51" si="1">K45*100&amp;" % percentil"</f>
        <v>0 % percentil</v>
      </c>
      <c r="M45" s="83">
        <f>PERCENTILE($C21:$C52,K45)</f>
        <v>0.18</v>
      </c>
      <c r="N45" s="53">
        <v>3</v>
      </c>
      <c r="P45" s="6">
        <v>0</v>
      </c>
      <c r="Q45" s="55" t="str">
        <f t="shared" ref="Q45:Q51" si="2">P45*100&amp;" % percentil"</f>
        <v>0 % percentil</v>
      </c>
      <c r="R45" s="83">
        <f>PERCENTILE($C53:$C99,P45)</f>
        <v>0.1</v>
      </c>
      <c r="S45" s="53">
        <v>3</v>
      </c>
    </row>
    <row r="46" spans="2:19" x14ac:dyDescent="0.25">
      <c r="B46" s="11" t="s">
        <v>80</v>
      </c>
      <c r="C46" s="129">
        <v>0.63</v>
      </c>
      <c r="D46" s="129">
        <v>0.66</v>
      </c>
      <c r="E46" s="409">
        <f>AVERAGE(C21:C378)+(D46-AVERAGE(D21:D378))*0.7</f>
        <v>0.76037974683544329</v>
      </c>
      <c r="F46">
        <v>0.1</v>
      </c>
      <c r="G46" s="55" t="str">
        <f t="shared" si="0"/>
        <v>10 % percentil</v>
      </c>
      <c r="H46" s="83">
        <f>PERCENTILE(C21:C378,F46)</f>
        <v>0.1</v>
      </c>
      <c r="I46" s="113">
        <v>2.5</v>
      </c>
      <c r="K46" s="6">
        <v>0.1</v>
      </c>
      <c r="L46" s="55" t="str">
        <f t="shared" si="1"/>
        <v>10 % percentil</v>
      </c>
      <c r="M46" s="83">
        <f t="shared" ref="M46:M51" si="3">PERCENTILE($C22:$C53,K46)</f>
        <v>0.35499999999999998</v>
      </c>
      <c r="N46" s="113">
        <v>2.5</v>
      </c>
      <c r="P46" s="6">
        <v>0.1</v>
      </c>
      <c r="Q46" s="55" t="str">
        <f t="shared" si="2"/>
        <v>10 % percentil</v>
      </c>
      <c r="R46" s="83">
        <f t="shared" ref="R46:R51" si="4">PERCENTILE($C54:$C100,P46)</f>
        <v>0.1</v>
      </c>
      <c r="S46" s="113">
        <v>2.5</v>
      </c>
    </row>
    <row r="47" spans="2:19" x14ac:dyDescent="0.25">
      <c r="B47" s="11" t="s">
        <v>114</v>
      </c>
      <c r="C47" s="129">
        <v>0.63</v>
      </c>
      <c r="D47" s="129">
        <v>0.45</v>
      </c>
      <c r="E47" s="409">
        <f>AVERAGE(C21:C378)+(D47-AVERAGE(D21:D378))*0.7</f>
        <v>0.61337974683544338</v>
      </c>
      <c r="F47">
        <v>0.25</v>
      </c>
      <c r="G47" s="55" t="str">
        <f t="shared" si="0"/>
        <v>25 % percentil</v>
      </c>
      <c r="H47" s="83">
        <f>PERCENTILE(C21:C378,F47)</f>
        <v>0.21000000000000002</v>
      </c>
      <c r="I47" s="53">
        <f>$I$46+(F47-$F$46)/($F$50-$F$46)*($I$50-$I$46)</f>
        <v>2.3125</v>
      </c>
      <c r="K47" s="6">
        <v>0.25</v>
      </c>
      <c r="L47" s="55" t="str">
        <f t="shared" si="1"/>
        <v>25 % percentil</v>
      </c>
      <c r="M47" s="83">
        <f t="shared" si="3"/>
        <v>0.46</v>
      </c>
      <c r="N47" s="53">
        <f>$I$46+(K47-$F$46)/($F$50-$F$46)*($I$50-$I$46)</f>
        <v>2.3125</v>
      </c>
      <c r="P47" s="6">
        <v>0.25</v>
      </c>
      <c r="Q47" s="55" t="str">
        <f t="shared" si="2"/>
        <v>25 % percentil</v>
      </c>
      <c r="R47" s="83">
        <f t="shared" si="4"/>
        <v>0.13</v>
      </c>
      <c r="S47" s="53">
        <f>$I$46+(P47-$F$46)/($F$50-$F$46)*($I$50-$I$46)</f>
        <v>2.3125</v>
      </c>
    </row>
    <row r="48" spans="2:19" x14ac:dyDescent="0.25">
      <c r="B48" s="11" t="s">
        <v>115</v>
      </c>
      <c r="C48" s="129">
        <v>0.63</v>
      </c>
      <c r="D48" s="129">
        <v>0.24</v>
      </c>
      <c r="E48" s="409">
        <f>AVERAGE(C21:C378)+(D48-AVERAGE(D21:D378))*0.7</f>
        <v>0.46637974683544331</v>
      </c>
      <c r="F48">
        <v>0.5</v>
      </c>
      <c r="G48" s="55" t="str">
        <f t="shared" si="0"/>
        <v>50 % percentil</v>
      </c>
      <c r="H48" s="83">
        <f>PERCENTILE(C21:C378,F48)</f>
        <v>0.42</v>
      </c>
      <c r="I48" s="53">
        <f>$I$46+(F48-$F$46)/($F$50-$F$46)*($I$50-$I$46)</f>
        <v>2</v>
      </c>
      <c r="K48" s="6">
        <v>0.5</v>
      </c>
      <c r="L48" s="55" t="str">
        <f t="shared" si="1"/>
        <v>50 % percentil</v>
      </c>
      <c r="M48" s="83">
        <f t="shared" si="3"/>
        <v>0.54</v>
      </c>
      <c r="N48" s="53">
        <f>$I$46+(K48-$F$46)/($F$50-$F$46)*($I$50-$I$46)</f>
        <v>2</v>
      </c>
      <c r="P48" s="6">
        <v>0.5</v>
      </c>
      <c r="Q48" s="55" t="str">
        <f t="shared" si="2"/>
        <v>50 % percentil</v>
      </c>
      <c r="R48" s="83">
        <f t="shared" si="4"/>
        <v>0.27</v>
      </c>
      <c r="S48" s="53">
        <f>$I$46+(P48-$F$46)/($F$50-$F$46)*($I$50-$I$46)</f>
        <v>2</v>
      </c>
    </row>
    <row r="49" spans="2:19" x14ac:dyDescent="0.25">
      <c r="B49" s="11" t="s">
        <v>116</v>
      </c>
      <c r="C49" s="129">
        <v>0.64</v>
      </c>
      <c r="D49" s="129">
        <v>0.16</v>
      </c>
      <c r="E49" s="409">
        <f>AVERAGE(C21:C378)+(D49-AVERAGE(D21:D378))*0.7</f>
        <v>0.41037974683544332</v>
      </c>
      <c r="F49">
        <v>0.75</v>
      </c>
      <c r="G49" s="55" t="str">
        <f t="shared" si="0"/>
        <v>75 % percentil</v>
      </c>
      <c r="H49" s="83">
        <f>PERCENTILE(C21:C378,F49)</f>
        <v>0.55500000000000005</v>
      </c>
      <c r="I49" s="53">
        <f>$I$46+(F49-$F$46)/($F$50-$F$46)*($I$50-$I$46)</f>
        <v>1.6875</v>
      </c>
      <c r="K49" s="6">
        <v>0.75</v>
      </c>
      <c r="L49" s="55" t="str">
        <f t="shared" si="1"/>
        <v>75 % percentil</v>
      </c>
      <c r="M49" s="83">
        <f t="shared" si="3"/>
        <v>0.62</v>
      </c>
      <c r="N49" s="53">
        <f>$I$46+(K49-$F$46)/($F$50-$F$46)*($I$50-$I$46)</f>
        <v>1.6875</v>
      </c>
      <c r="P49" s="6">
        <v>0.75</v>
      </c>
      <c r="Q49" s="55" t="str">
        <f t="shared" si="2"/>
        <v>75 % percentil</v>
      </c>
      <c r="R49" s="83">
        <f t="shared" si="4"/>
        <v>0.435</v>
      </c>
      <c r="S49" s="53">
        <f>$I$46+(P49-$F$46)/($F$50-$F$46)*($I$50-$I$46)</f>
        <v>1.6875</v>
      </c>
    </row>
    <row r="50" spans="2:19" x14ac:dyDescent="0.25">
      <c r="B50" s="11" t="s">
        <v>117</v>
      </c>
      <c r="C50" s="129">
        <v>0.66</v>
      </c>
      <c r="D50" s="129">
        <v>0.34</v>
      </c>
      <c r="E50" s="409">
        <f>AVERAGE(C21:C378)+(D50-AVERAGE(D21:D378))*0.7</f>
        <v>0.53637974683544332</v>
      </c>
      <c r="F50">
        <v>0.9</v>
      </c>
      <c r="G50" s="55" t="str">
        <f t="shared" si="0"/>
        <v>90 % percentil</v>
      </c>
      <c r="H50" s="83">
        <f>PERCENTILE(C21:C378,F50)</f>
        <v>0.63</v>
      </c>
      <c r="I50" s="113">
        <v>1.5</v>
      </c>
      <c r="K50" s="6">
        <v>0.9</v>
      </c>
      <c r="L50" s="55" t="str">
        <f t="shared" si="1"/>
        <v>90 % percentil</v>
      </c>
      <c r="M50" s="83">
        <f t="shared" si="3"/>
        <v>0.63900000000000001</v>
      </c>
      <c r="N50" s="113">
        <v>1.5</v>
      </c>
      <c r="P50" s="6">
        <v>0.9</v>
      </c>
      <c r="Q50" s="55" t="str">
        <f t="shared" si="2"/>
        <v>90 % percentil</v>
      </c>
      <c r="R50" s="83">
        <f t="shared" si="4"/>
        <v>0.58699999999999997</v>
      </c>
      <c r="S50" s="113">
        <v>1.5</v>
      </c>
    </row>
    <row r="51" spans="2:19" x14ac:dyDescent="0.25">
      <c r="B51" s="11" t="s">
        <v>118</v>
      </c>
      <c r="C51" s="129">
        <v>0.68</v>
      </c>
      <c r="D51" s="129">
        <v>0.46</v>
      </c>
      <c r="E51" s="409">
        <f>AVERAGE(C21:C378)+(D51-AVERAGE(D21:D378))*0.7</f>
        <v>0.62037974683544328</v>
      </c>
      <c r="F51">
        <v>1</v>
      </c>
      <c r="G51" s="55" t="str">
        <f t="shared" si="0"/>
        <v>100 % percentil</v>
      </c>
      <c r="H51" s="83">
        <f>PERCENTILE(C21:C378,F51)</f>
        <v>0.71</v>
      </c>
      <c r="I51" s="53">
        <v>1</v>
      </c>
      <c r="K51" s="6">
        <v>1</v>
      </c>
      <c r="L51" s="55" t="str">
        <f t="shared" si="1"/>
        <v>100 % percentil</v>
      </c>
      <c r="M51" s="83">
        <f t="shared" si="3"/>
        <v>0.71</v>
      </c>
      <c r="N51" s="53">
        <v>1</v>
      </c>
      <c r="P51" s="6">
        <v>1</v>
      </c>
      <c r="Q51" s="55" t="str">
        <f t="shared" si="2"/>
        <v>100 % percentil</v>
      </c>
      <c r="R51" s="83">
        <f t="shared" si="4"/>
        <v>0.69</v>
      </c>
      <c r="S51" s="53">
        <v>1</v>
      </c>
    </row>
    <row r="52" spans="2:19" x14ac:dyDescent="0.25">
      <c r="B52" s="11" t="s">
        <v>79</v>
      </c>
      <c r="C52" s="129">
        <v>0.71</v>
      </c>
      <c r="D52" s="129">
        <v>0.36</v>
      </c>
      <c r="E52" s="409">
        <f>AVERAGE(C21:C378)+(D52-AVERAGE(D21:D378))*0.7</f>
        <v>0.55037974683544333</v>
      </c>
    </row>
    <row r="53" spans="2:19" x14ac:dyDescent="0.25">
      <c r="B53" s="11" t="s">
        <v>85</v>
      </c>
      <c r="C53" s="129">
        <v>0.1</v>
      </c>
      <c r="D53" s="129">
        <v>0</v>
      </c>
      <c r="E53" s="409">
        <f>AVERAGE(C21:C378)+(D53-AVERAGE(D21:D378))*0.7</f>
        <v>0.29837974683544333</v>
      </c>
    </row>
    <row r="54" spans="2:19" x14ac:dyDescent="0.25">
      <c r="B54" s="11" t="s">
        <v>86</v>
      </c>
      <c r="C54" s="129">
        <v>0.1</v>
      </c>
      <c r="D54" s="129">
        <v>0</v>
      </c>
      <c r="E54" s="409">
        <f>AVERAGE(C21:C378)+(D54-AVERAGE(D21:D378))*0.7</f>
        <v>0.29837974683544333</v>
      </c>
    </row>
    <row r="55" spans="2:19" x14ac:dyDescent="0.25">
      <c r="B55" s="11" t="s">
        <v>87</v>
      </c>
      <c r="C55" s="129">
        <v>0.1</v>
      </c>
      <c r="D55" s="129">
        <v>0</v>
      </c>
      <c r="E55" s="409">
        <f>AVERAGE(C21:C378)+(D55-AVERAGE(D21:D378))*0.7</f>
        <v>0.29837974683544333</v>
      </c>
    </row>
    <row r="56" spans="2:19" x14ac:dyDescent="0.25">
      <c r="B56" s="11" t="s">
        <v>88</v>
      </c>
      <c r="C56" s="129">
        <v>0.1</v>
      </c>
      <c r="D56" s="129">
        <v>0.04</v>
      </c>
      <c r="E56" s="409">
        <f>AVERAGE(C21:C378)+(D56-AVERAGE(D21:D378))*0.7</f>
        <v>0.32637974683544335</v>
      </c>
    </row>
    <row r="57" spans="2:19" x14ac:dyDescent="0.25">
      <c r="B57" s="11" t="s">
        <v>89</v>
      </c>
      <c r="C57" s="129">
        <v>0.1</v>
      </c>
      <c r="D57" s="129">
        <v>0</v>
      </c>
      <c r="E57" s="409">
        <f>AVERAGE(C21:C378)+(D57-AVERAGE(D21:D378))*0.7</f>
        <v>0.29837974683544333</v>
      </c>
    </row>
    <row r="58" spans="2:19" x14ac:dyDescent="0.25">
      <c r="B58" s="11" t="s">
        <v>90</v>
      </c>
      <c r="C58" s="129">
        <v>0.1</v>
      </c>
      <c r="D58" s="129">
        <v>0.04</v>
      </c>
      <c r="E58" s="409">
        <f>AVERAGE(C21:C378)+(D58-AVERAGE(D21:D378))*0.7</f>
        <v>0.32637974683544335</v>
      </c>
    </row>
    <row r="59" spans="2:19" x14ac:dyDescent="0.25">
      <c r="B59" s="11" t="s">
        <v>91</v>
      </c>
      <c r="C59" s="129">
        <v>0.1</v>
      </c>
      <c r="D59" s="129">
        <v>0.02</v>
      </c>
      <c r="E59" s="409">
        <f>AVERAGE(C21:C378)+(D59-AVERAGE(D21:D378))*0.7</f>
        <v>0.31237974683544334</v>
      </c>
    </row>
    <row r="60" spans="2:19" x14ac:dyDescent="0.25">
      <c r="B60" s="11" t="s">
        <v>92</v>
      </c>
      <c r="C60" s="129">
        <v>0.1</v>
      </c>
      <c r="D60" s="129">
        <v>0</v>
      </c>
      <c r="E60" s="409">
        <f>AVERAGE(C21:C378)+(D60-AVERAGE(D21:D378))*0.7</f>
        <v>0.29837974683544333</v>
      </c>
    </row>
    <row r="61" spans="2:19" x14ac:dyDescent="0.25">
      <c r="B61" s="11" t="s">
        <v>93</v>
      </c>
      <c r="C61" s="129">
        <v>0.1</v>
      </c>
      <c r="D61" s="129">
        <v>0</v>
      </c>
      <c r="E61" s="409">
        <f>AVERAGE(C21:C378)+(D61-AVERAGE(D21:D378))*0.7</f>
        <v>0.29837974683544333</v>
      </c>
    </row>
    <row r="62" spans="2:19" x14ac:dyDescent="0.25">
      <c r="B62" s="11" t="s">
        <v>119</v>
      </c>
      <c r="C62" s="129">
        <v>0.1</v>
      </c>
      <c r="D62" s="129">
        <v>0</v>
      </c>
      <c r="E62" s="409">
        <f>AVERAGE(C21:C378)+(D62-AVERAGE(D21:D378))*0.7</f>
        <v>0.29837974683544333</v>
      </c>
    </row>
    <row r="63" spans="2:19" x14ac:dyDescent="0.25">
      <c r="B63" s="11" t="s">
        <v>120</v>
      </c>
      <c r="C63" s="129">
        <v>0.1</v>
      </c>
      <c r="D63" s="129">
        <v>0</v>
      </c>
      <c r="E63" s="409">
        <f>AVERAGE(C21:C378)+(D63-AVERAGE(D21:D378))*0.7</f>
        <v>0.29837974683544333</v>
      </c>
    </row>
    <row r="64" spans="2:19" x14ac:dyDescent="0.25">
      <c r="B64" s="11" t="s">
        <v>121</v>
      </c>
      <c r="C64" s="129">
        <v>0.11</v>
      </c>
      <c r="D64" s="129">
        <v>0</v>
      </c>
      <c r="E64" s="409">
        <f>AVERAGE(C21:C378)+(D64-AVERAGE(D21:D378))*0.7</f>
        <v>0.29837974683544333</v>
      </c>
    </row>
    <row r="65" spans="2:5" x14ac:dyDescent="0.25">
      <c r="B65" s="11" t="s">
        <v>122</v>
      </c>
      <c r="C65" s="129">
        <v>0.12</v>
      </c>
      <c r="D65" s="129">
        <v>0</v>
      </c>
      <c r="E65" s="409">
        <f>AVERAGE(C21:C378)+(D65-AVERAGE(D21:D378))*0.7</f>
        <v>0.29837974683544333</v>
      </c>
    </row>
    <row r="66" spans="2:5" x14ac:dyDescent="0.25">
      <c r="B66" s="11" t="s">
        <v>123</v>
      </c>
      <c r="C66" s="129">
        <v>0.13</v>
      </c>
      <c r="D66" s="129">
        <v>0.01</v>
      </c>
      <c r="E66" s="409">
        <f>AVERAGE(C21:C378)+(D66-AVERAGE(D21:D378))*0.7</f>
        <v>0.30537974683544333</v>
      </c>
    </row>
    <row r="67" spans="2:5" x14ac:dyDescent="0.25">
      <c r="B67" s="11" t="s">
        <v>124</v>
      </c>
      <c r="C67" s="129">
        <v>0.15</v>
      </c>
      <c r="D67" s="129">
        <v>0</v>
      </c>
      <c r="E67" s="409">
        <f>AVERAGE(C21:C378)+(D67-AVERAGE(D21:D378))*0.7</f>
        <v>0.29837974683544333</v>
      </c>
    </row>
    <row r="68" spans="2:5" x14ac:dyDescent="0.25">
      <c r="B68" s="11" t="s">
        <v>125</v>
      </c>
      <c r="C68" s="129">
        <v>0.15</v>
      </c>
      <c r="D68" s="129">
        <v>0</v>
      </c>
      <c r="E68" s="409">
        <f>AVERAGE(C21:C378)+(D68-AVERAGE(D21:D378))*0.7</f>
        <v>0.29837974683544333</v>
      </c>
    </row>
    <row r="69" spans="2:5" x14ac:dyDescent="0.25">
      <c r="B69" s="11" t="s">
        <v>126</v>
      </c>
      <c r="C69" s="129">
        <v>0.16</v>
      </c>
      <c r="D69" s="129">
        <v>0</v>
      </c>
      <c r="E69" s="409">
        <f>AVERAGE(C21:C378)+(D69-AVERAGE(D21:D378))*0.7</f>
        <v>0.29837974683544333</v>
      </c>
    </row>
    <row r="70" spans="2:5" x14ac:dyDescent="0.25">
      <c r="B70" s="11" t="s">
        <v>127</v>
      </c>
      <c r="C70" s="129">
        <v>0.18</v>
      </c>
      <c r="D70" s="129">
        <v>0</v>
      </c>
      <c r="E70" s="409">
        <f>AVERAGE(C21:C378)+(D70-AVERAGE(D21:D378))*0.7</f>
        <v>0.29837974683544333</v>
      </c>
    </row>
    <row r="71" spans="2:5" x14ac:dyDescent="0.25">
      <c r="B71" s="11" t="s">
        <v>128</v>
      </c>
      <c r="C71" s="129">
        <v>0.19</v>
      </c>
      <c r="D71" s="129">
        <v>0</v>
      </c>
      <c r="E71" s="409">
        <f>AVERAGE(C21:C378)+(D71-AVERAGE(D21:D378))*0.7</f>
        <v>0.29837974683544333</v>
      </c>
    </row>
    <row r="72" spans="2:5" x14ac:dyDescent="0.25">
      <c r="B72" s="11" t="s">
        <v>129</v>
      </c>
      <c r="C72" s="129">
        <v>0.23</v>
      </c>
      <c r="D72" s="129">
        <v>0</v>
      </c>
      <c r="E72" s="409">
        <f>AVERAGE(C21:C378)+(D72-AVERAGE(D21:D378))*0.7</f>
        <v>0.29837974683544333</v>
      </c>
    </row>
    <row r="73" spans="2:5" x14ac:dyDescent="0.25">
      <c r="B73" s="11" t="s">
        <v>130</v>
      </c>
      <c r="C73" s="129">
        <v>0.23</v>
      </c>
      <c r="D73" s="129">
        <v>0</v>
      </c>
      <c r="E73" s="409">
        <f>AVERAGE(C21:C378)+(D73-AVERAGE(D21:D378))*0.7</f>
        <v>0.29837974683544333</v>
      </c>
    </row>
    <row r="74" spans="2:5" x14ac:dyDescent="0.25">
      <c r="B74" s="11" t="s">
        <v>131</v>
      </c>
      <c r="C74" s="129">
        <v>0.24</v>
      </c>
      <c r="D74" s="129">
        <v>0.05</v>
      </c>
      <c r="E74" s="409">
        <f>AVERAGE(C21:C378)+(D74-AVERAGE(D21:D378))*0.7</f>
        <v>0.33337974683544336</v>
      </c>
    </row>
    <row r="75" spans="2:5" x14ac:dyDescent="0.25">
      <c r="B75" s="11" t="s">
        <v>132</v>
      </c>
      <c r="C75" s="129">
        <v>0.25</v>
      </c>
      <c r="D75" s="129">
        <v>0</v>
      </c>
      <c r="E75" s="409">
        <f>AVERAGE(C21:C378)+(D75-AVERAGE(D21:D378))*0.7</f>
        <v>0.29837974683544333</v>
      </c>
    </row>
    <row r="76" spans="2:5" x14ac:dyDescent="0.25">
      <c r="B76" s="11" t="s">
        <v>133</v>
      </c>
      <c r="C76" s="129">
        <v>0.26</v>
      </c>
      <c r="D76" s="129">
        <v>0</v>
      </c>
      <c r="E76" s="409">
        <f>AVERAGE(C21:C378)+(D76-AVERAGE(D21:D378))*0.7</f>
        <v>0.29837974683544333</v>
      </c>
    </row>
    <row r="77" spans="2:5" x14ac:dyDescent="0.25">
      <c r="B77" s="11" t="s">
        <v>134</v>
      </c>
      <c r="C77" s="129">
        <v>0.26</v>
      </c>
      <c r="D77" s="129">
        <v>0</v>
      </c>
      <c r="E77" s="409">
        <f>AVERAGE(C21:C378)+(D77-AVERAGE(D21:D378))*0.7</f>
        <v>0.29837974683544333</v>
      </c>
    </row>
    <row r="78" spans="2:5" x14ac:dyDescent="0.25">
      <c r="B78" s="11" t="s">
        <v>135</v>
      </c>
      <c r="C78" s="129">
        <v>0.28000000000000003</v>
      </c>
      <c r="D78" s="129">
        <v>0</v>
      </c>
      <c r="E78" s="409">
        <f>AVERAGE(C21:C378)+(D78-AVERAGE(D21:D378))*0.7</f>
        <v>0.29837974683544333</v>
      </c>
    </row>
    <row r="79" spans="2:5" x14ac:dyDescent="0.25">
      <c r="B79" s="11" t="s">
        <v>136</v>
      </c>
      <c r="C79" s="129">
        <v>0.3</v>
      </c>
      <c r="D79" s="129">
        <v>0.04</v>
      </c>
      <c r="E79" s="409">
        <f>AVERAGE(C21:C378)+(D79-AVERAGE(D21:D378))*0.7</f>
        <v>0.32637974683544335</v>
      </c>
    </row>
    <row r="80" spans="2:5" x14ac:dyDescent="0.25">
      <c r="B80" s="11" t="s">
        <v>137</v>
      </c>
      <c r="C80" s="129">
        <v>0.3</v>
      </c>
      <c r="D80" s="129">
        <v>0.01</v>
      </c>
      <c r="E80" s="409">
        <f>AVERAGE(C21:C378)+(D80-AVERAGE(D21:D378))*0.7</f>
        <v>0.30537974683544333</v>
      </c>
    </row>
    <row r="81" spans="2:11" x14ac:dyDescent="0.25">
      <c r="B81" s="11" t="s">
        <v>138</v>
      </c>
      <c r="C81" s="129">
        <v>0.31</v>
      </c>
      <c r="D81" s="129">
        <v>0</v>
      </c>
      <c r="E81" s="409">
        <f>AVERAGE(C21:C378)+(D81-AVERAGE(D21:D378))*0.7</f>
        <v>0.29837974683544333</v>
      </c>
    </row>
    <row r="82" spans="2:11" x14ac:dyDescent="0.25">
      <c r="B82" s="11" t="s">
        <v>139</v>
      </c>
      <c r="C82" s="129">
        <v>0.33</v>
      </c>
      <c r="D82" s="129">
        <v>0.02</v>
      </c>
      <c r="E82" s="409">
        <f>AVERAGE(C21:C378)+(D82-AVERAGE(D21:D378))*0.7</f>
        <v>0.31237974683544334</v>
      </c>
    </row>
    <row r="83" spans="2:11" x14ac:dyDescent="0.25">
      <c r="B83" s="11" t="s">
        <v>140</v>
      </c>
      <c r="C83" s="129">
        <v>0.35</v>
      </c>
      <c r="D83" s="129">
        <v>0</v>
      </c>
      <c r="E83" s="409">
        <f>AVERAGE(C21:C378)+(D83-AVERAGE(D21:D378))*0.7</f>
        <v>0.29837974683544333</v>
      </c>
    </row>
    <row r="84" spans="2:11" x14ac:dyDescent="0.25">
      <c r="B84" s="11" t="s">
        <v>141</v>
      </c>
      <c r="C84" s="129">
        <v>0.35</v>
      </c>
      <c r="D84" s="129">
        <v>0</v>
      </c>
      <c r="E84" s="409">
        <f>AVERAGE(C21:C378)+(D84-AVERAGE(D21:D378))*0.7</f>
        <v>0.29837974683544333</v>
      </c>
    </row>
    <row r="85" spans="2:11" x14ac:dyDescent="0.25">
      <c r="B85" s="11" t="s">
        <v>142</v>
      </c>
      <c r="C85" s="129">
        <v>0.37</v>
      </c>
      <c r="D85" s="129">
        <v>0.04</v>
      </c>
      <c r="E85" s="409">
        <f>AVERAGE(C21:C378)+(D85-AVERAGE(D21:D378))*0.7</f>
        <v>0.32637974683544335</v>
      </c>
    </row>
    <row r="86" spans="2:11" x14ac:dyDescent="0.25">
      <c r="B86" s="11" t="s">
        <v>143</v>
      </c>
      <c r="C86" s="129">
        <v>0.38</v>
      </c>
      <c r="D86" s="129">
        <v>0.02</v>
      </c>
      <c r="E86" s="409">
        <f>AVERAGE(C21:C378)+(D86-AVERAGE(D21:D378))*0.7</f>
        <v>0.31237974683544334</v>
      </c>
    </row>
    <row r="87" spans="2:11" x14ac:dyDescent="0.25">
      <c r="B87" s="11" t="s">
        <v>144</v>
      </c>
      <c r="C87" s="129">
        <v>0.4</v>
      </c>
      <c r="D87" s="129">
        <v>0.01</v>
      </c>
      <c r="E87" s="409">
        <f>AVERAGE(C21:C378)+(D87-AVERAGE(D21:D378))*0.7</f>
        <v>0.30537974683544333</v>
      </c>
    </row>
    <row r="88" spans="2:11" x14ac:dyDescent="0.25">
      <c r="B88" s="11" t="s">
        <v>145</v>
      </c>
      <c r="C88" s="129">
        <v>0.42</v>
      </c>
      <c r="D88" s="129">
        <v>0</v>
      </c>
      <c r="E88" s="409">
        <f>AVERAGE(C21:C378)+(D88-AVERAGE(D21:D378))*0.7</f>
        <v>0.29837974683544333</v>
      </c>
    </row>
    <row r="89" spans="2:11" x14ac:dyDescent="0.25">
      <c r="B89" s="11" t="s">
        <v>146</v>
      </c>
      <c r="C89" s="129">
        <v>0.45</v>
      </c>
      <c r="D89" s="129">
        <v>0.01</v>
      </c>
      <c r="E89" s="409">
        <f>AVERAGE(C21:C378)+(D89-AVERAGE(D21:D378))*0.7</f>
        <v>0.30537974683544333</v>
      </c>
    </row>
    <row r="90" spans="2:11" x14ac:dyDescent="0.25">
      <c r="B90" s="11" t="s">
        <v>147</v>
      </c>
      <c r="C90" s="129">
        <v>0.46</v>
      </c>
      <c r="D90" s="129">
        <v>0.05</v>
      </c>
      <c r="E90" s="409">
        <f>AVERAGE(C21:C378)+(D90-AVERAGE(D21:D378))*0.7</f>
        <v>0.33337974683544336</v>
      </c>
    </row>
    <row r="91" spans="2:11" x14ac:dyDescent="0.25">
      <c r="B91" s="11" t="s">
        <v>148</v>
      </c>
      <c r="C91" s="129">
        <v>0.48</v>
      </c>
      <c r="D91" s="129">
        <v>0</v>
      </c>
      <c r="E91" s="409">
        <f>AVERAGE(C21:C378)+(D91-AVERAGE(D21:D378))*0.7</f>
        <v>0.29837974683544333</v>
      </c>
    </row>
    <row r="92" spans="2:11" x14ac:dyDescent="0.25">
      <c r="B92" s="11" t="s">
        <v>149</v>
      </c>
      <c r="C92" s="129">
        <v>0.49</v>
      </c>
      <c r="D92" s="129">
        <v>0.05</v>
      </c>
      <c r="E92" s="409">
        <f>AVERAGE(C21:C378)+(D92-AVERAGE(D21:D378))*0.7</f>
        <v>0.33337974683544336</v>
      </c>
    </row>
    <row r="93" spans="2:11" x14ac:dyDescent="0.25">
      <c r="B93" s="11" t="s">
        <v>150</v>
      </c>
      <c r="C93" s="129">
        <v>0.52</v>
      </c>
      <c r="D93" s="129">
        <v>0</v>
      </c>
      <c r="E93" s="409">
        <f>AVERAGE(C21:C378)+(D93-AVERAGE(D21:D378))*0.7</f>
        <v>0.29837974683544333</v>
      </c>
    </row>
    <row r="94" spans="2:11" x14ac:dyDescent="0.25">
      <c r="B94" s="11" t="s">
        <v>151</v>
      </c>
      <c r="C94" s="129">
        <v>0.56000000000000005</v>
      </c>
      <c r="D94" s="129">
        <v>0.04</v>
      </c>
      <c r="E94" s="409">
        <f>AVERAGE(C21:C378)+(D94-AVERAGE(D21:D378))*0.7</f>
        <v>0.32637974683544335</v>
      </c>
    </row>
    <row r="95" spans="2:11" x14ac:dyDescent="0.25">
      <c r="B95" s="11" t="s">
        <v>152</v>
      </c>
      <c r="C95" s="129">
        <v>0.59</v>
      </c>
      <c r="D95" s="129">
        <v>0.01</v>
      </c>
      <c r="E95" s="409">
        <f>AVERAGE(C21:C378)+(D95-AVERAGE(D21:D378))*0.7</f>
        <v>0.30537974683544333</v>
      </c>
      <c r="G95" s="6"/>
      <c r="H95" s="6"/>
      <c r="I95" s="6"/>
      <c r="J95" s="6"/>
      <c r="K95" s="6"/>
    </row>
    <row r="96" spans="2:11" x14ac:dyDescent="0.25">
      <c r="B96" s="11" t="s">
        <v>153</v>
      </c>
      <c r="C96" s="129">
        <v>0.6</v>
      </c>
      <c r="D96" s="129">
        <v>0</v>
      </c>
      <c r="E96" s="409">
        <f>AVERAGE(C21:C378)+(D96-AVERAGE(D21:D378))*0.7</f>
        <v>0.29837974683544333</v>
      </c>
      <c r="G96" s="6"/>
      <c r="H96" s="6"/>
      <c r="I96" s="6"/>
      <c r="J96" s="6"/>
      <c r="K96" s="6"/>
    </row>
    <row r="97" spans="2:11" x14ac:dyDescent="0.25">
      <c r="B97" s="11" t="s">
        <v>154</v>
      </c>
      <c r="C97" s="129">
        <v>0.64</v>
      </c>
      <c r="D97" s="129">
        <v>0.02</v>
      </c>
      <c r="E97" s="409">
        <f>AVERAGE(C21:C378)+(D97-AVERAGE(D21:D378))*0.7</f>
        <v>0.31237974683544334</v>
      </c>
      <c r="G97" s="6"/>
      <c r="H97" s="6"/>
      <c r="I97" s="6"/>
      <c r="J97" s="6"/>
      <c r="K97" s="6"/>
    </row>
    <row r="98" spans="2:11" x14ac:dyDescent="0.25">
      <c r="B98" s="11" t="s">
        <v>155</v>
      </c>
      <c r="C98" s="129">
        <v>0.66</v>
      </c>
      <c r="D98" s="129">
        <v>0</v>
      </c>
      <c r="E98" s="409">
        <f>AVERAGE(C21:C378)+(D98-AVERAGE(D21:D378))*0.7</f>
        <v>0.29837974683544333</v>
      </c>
      <c r="G98" s="6"/>
      <c r="H98" s="6"/>
      <c r="I98" s="6"/>
      <c r="J98" s="6"/>
      <c r="K98" s="6"/>
    </row>
    <row r="99" spans="2:11" x14ac:dyDescent="0.25">
      <c r="B99" s="11" t="s">
        <v>156</v>
      </c>
      <c r="C99" s="129">
        <v>0.69</v>
      </c>
      <c r="D99" s="129">
        <v>0.05</v>
      </c>
      <c r="E99" s="409">
        <f>AVERAGE(C21:C378)+(D99-AVERAGE(D21:D378))*0.7</f>
        <v>0.33337974683544336</v>
      </c>
      <c r="G99" s="6"/>
      <c r="H99" s="6"/>
      <c r="I99" s="6"/>
      <c r="J99" s="6"/>
      <c r="K99" s="6"/>
    </row>
    <row r="100" spans="2:11" x14ac:dyDescent="0.25">
      <c r="G100" s="6"/>
      <c r="H100" s="6"/>
      <c r="I100" s="6"/>
      <c r="J100" s="6"/>
      <c r="K100" s="6"/>
    </row>
  </sheetData>
  <sheetProtection sheet="1" objects="1" scenarios="1"/>
  <hyperlinks>
    <hyperlink ref="A2" location="'A. Navigasjonspanel'!A1" display="←" xr:uid="{992E1A57-0507-40F8-91E4-05C7335C92AD}"/>
  </hyperlink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A5E0-D62D-4023-9E88-44FF11EDEE8C}">
  <dimension ref="A1:AA62"/>
  <sheetViews>
    <sheetView zoomScaleNormal="100" workbookViewId="0"/>
  </sheetViews>
  <sheetFormatPr defaultRowHeight="15" x14ac:dyDescent="0.25"/>
  <cols>
    <col min="1" max="1" width="2.85546875" style="6" customWidth="1"/>
    <col min="2" max="2" width="39.42578125" style="6" customWidth="1"/>
    <col min="3" max="3" width="10.42578125" style="14" customWidth="1"/>
    <col min="4" max="4" width="10.140625" style="6" customWidth="1"/>
    <col min="5" max="7" width="9.140625" style="6"/>
    <col min="8" max="8" width="2.85546875" style="6" customWidth="1"/>
    <col min="9" max="10" width="9.140625" style="6"/>
    <col min="11" max="11" width="23" style="6" customWidth="1"/>
    <col min="12" max="12" width="33.7109375" style="6" customWidth="1"/>
    <col min="13" max="13" width="10.28515625" style="6" bestFit="1" customWidth="1"/>
    <col min="14" max="14" width="12.5703125" style="113" customWidth="1"/>
    <col min="15" max="15" width="20.42578125" style="113" bestFit="1" customWidth="1"/>
    <col min="16" max="16" width="9.140625" style="190"/>
    <col min="17" max="17" width="9.140625" style="6"/>
    <col min="18" max="18" width="17" style="6" bestFit="1" customWidth="1"/>
    <col min="19" max="19" width="12.5703125" style="113" customWidth="1"/>
    <col min="20" max="20" width="20.42578125" style="113" bestFit="1" customWidth="1"/>
    <col min="21" max="21" width="9.140625" style="190"/>
    <col min="22" max="23" width="9.140625" style="6"/>
    <col min="24" max="24" width="17" style="6" bestFit="1" customWidth="1"/>
    <col min="25" max="25" width="15.28515625" style="102" bestFit="1" customWidth="1"/>
    <col min="26" max="26" width="11.28515625" style="102" bestFit="1" customWidth="1"/>
    <col min="27" max="16384" width="9.140625" style="6"/>
  </cols>
  <sheetData>
    <row r="1" spans="1:27" ht="23.25" x14ac:dyDescent="0.35">
      <c r="B1" s="461" t="s">
        <v>721</v>
      </c>
      <c r="C1" s="6"/>
      <c r="M1" s="406" t="s">
        <v>511</v>
      </c>
      <c r="N1" s="515" t="s">
        <v>158</v>
      </c>
      <c r="O1" s="515" t="s">
        <v>516</v>
      </c>
      <c r="P1" s="406"/>
      <c r="Q1" s="406"/>
      <c r="R1" s="406" t="s">
        <v>511</v>
      </c>
      <c r="S1" s="515" t="s">
        <v>158</v>
      </c>
      <c r="T1" s="515" t="s">
        <v>525</v>
      </c>
      <c r="U1" s="406"/>
      <c r="V1" s="406"/>
      <c r="W1" s="406"/>
      <c r="X1" s="406" t="s">
        <v>511</v>
      </c>
      <c r="Y1" s="515" t="s">
        <v>158</v>
      </c>
      <c r="Z1" s="519" t="s">
        <v>505</v>
      </c>
    </row>
    <row r="2" spans="1:27" x14ac:dyDescent="0.25">
      <c r="A2" s="38" t="s">
        <v>39</v>
      </c>
      <c r="B2" s="472" t="s">
        <v>528</v>
      </c>
      <c r="C2" s="6"/>
      <c r="M2" s="406" t="s">
        <v>510</v>
      </c>
      <c r="N2" s="113" t="s">
        <v>105</v>
      </c>
      <c r="O2" s="113">
        <v>880</v>
      </c>
      <c r="P2" s="466" t="s">
        <v>524</v>
      </c>
      <c r="R2" s="406" t="s">
        <v>525</v>
      </c>
      <c r="S2" s="113" t="s">
        <v>105</v>
      </c>
      <c r="T2" s="113">
        <v>1</v>
      </c>
      <c r="U2" s="466" t="s">
        <v>524</v>
      </c>
      <c r="X2" s="406" t="s">
        <v>505</v>
      </c>
      <c r="Y2" s="113" t="s">
        <v>482</v>
      </c>
      <c r="Z2" s="317">
        <v>0.31</v>
      </c>
      <c r="AA2" s="466" t="s">
        <v>524</v>
      </c>
    </row>
    <row r="3" spans="1:27" s="16" customFormat="1" x14ac:dyDescent="0.25">
      <c r="B3" s="62" t="s">
        <v>545</v>
      </c>
      <c r="C3" s="469">
        <f>FVind</f>
        <v>-16.393442622950822</v>
      </c>
      <c r="D3" s="6" t="s">
        <v>503</v>
      </c>
      <c r="E3" s="353" t="s">
        <v>529</v>
      </c>
      <c r="F3" s="6"/>
      <c r="G3" s="6"/>
      <c r="H3" s="6"/>
      <c r="I3" s="6"/>
      <c r="J3" s="6"/>
      <c r="M3" s="516">
        <f>'0. Importere vannbalanse'!AB28</f>
        <v>0</v>
      </c>
      <c r="N3" s="113" t="s">
        <v>517</v>
      </c>
      <c r="O3" s="113">
        <v>278</v>
      </c>
      <c r="P3" s="113">
        <v>2</v>
      </c>
      <c r="R3" s="517" t="e">
        <f>'0. Importere vannbalanse'!AB30*1000/'0. Importere vannbalanse'!AB29</f>
        <v>#DIV/0!</v>
      </c>
      <c r="S3" s="113" t="s">
        <v>517</v>
      </c>
      <c r="T3" s="113">
        <v>2.2999999999999998</v>
      </c>
      <c r="U3" s="113">
        <v>0</v>
      </c>
      <c r="X3" s="518">
        <f>'0. Importere vannbalanse'!AB22</f>
        <v>0</v>
      </c>
      <c r="Y3" s="113" t="s">
        <v>483</v>
      </c>
      <c r="Z3" s="317">
        <v>0.14000000000000001</v>
      </c>
      <c r="AA3" s="113">
        <v>1</v>
      </c>
    </row>
    <row r="4" spans="1:27" x14ac:dyDescent="0.25">
      <c r="C4" s="6"/>
      <c r="M4" s="406" t="s">
        <v>0</v>
      </c>
      <c r="N4" s="113" t="s">
        <v>97</v>
      </c>
      <c r="O4" s="113">
        <v>763</v>
      </c>
      <c r="P4" s="466" t="s">
        <v>512</v>
      </c>
      <c r="R4" s="406" t="s">
        <v>0</v>
      </c>
      <c r="S4" s="113" t="s">
        <v>97</v>
      </c>
      <c r="T4" s="113">
        <v>5</v>
      </c>
      <c r="U4" s="466" t="s">
        <v>512</v>
      </c>
      <c r="X4" s="406" t="s">
        <v>0</v>
      </c>
      <c r="Y4" s="113" t="s">
        <v>83</v>
      </c>
      <c r="Z4" s="317">
        <v>0.13</v>
      </c>
      <c r="AA4" s="466" t="s">
        <v>512</v>
      </c>
    </row>
    <row r="5" spans="1:27" s="16" customFormat="1" x14ac:dyDescent="0.25">
      <c r="B5" s="6"/>
      <c r="C5" s="6"/>
      <c r="D5" s="6"/>
      <c r="E5" s="6"/>
      <c r="F5" s="6"/>
      <c r="G5" s="6"/>
      <c r="H5" s="6"/>
      <c r="I5" s="6"/>
      <c r="J5" s="6"/>
      <c r="M5" s="6" t="s">
        <v>514</v>
      </c>
      <c r="N5" s="113" t="s">
        <v>114</v>
      </c>
      <c r="O5" s="113">
        <v>950</v>
      </c>
      <c r="P5" s="113">
        <f>LARGE(O:O,P3+1)</f>
        <v>1760</v>
      </c>
      <c r="R5" s="6" t="s">
        <v>525</v>
      </c>
      <c r="S5" s="113" t="s">
        <v>114</v>
      </c>
      <c r="T5" s="113">
        <v>0.9</v>
      </c>
      <c r="U5" s="113">
        <f>LARGE(T:T,U3+1)</f>
        <v>5</v>
      </c>
      <c r="X5" s="6" t="s">
        <v>23</v>
      </c>
      <c r="Y5" s="113" t="s">
        <v>94</v>
      </c>
      <c r="Z5" s="317">
        <v>0.1</v>
      </c>
      <c r="AA5" s="521">
        <f>LARGE(Z:Z,AA3+1)</f>
        <v>0.66</v>
      </c>
    </row>
    <row r="6" spans="1:27" x14ac:dyDescent="0.25">
      <c r="M6" s="406" t="s">
        <v>515</v>
      </c>
      <c r="N6" s="113" t="s">
        <v>147</v>
      </c>
      <c r="O6" s="113">
        <v>1299</v>
      </c>
      <c r="P6" s="466" t="s">
        <v>523</v>
      </c>
      <c r="R6" s="406" t="s">
        <v>515</v>
      </c>
      <c r="S6" s="113" t="s">
        <v>41</v>
      </c>
      <c r="U6" s="466" t="s">
        <v>523</v>
      </c>
      <c r="X6" s="406" t="s">
        <v>515</v>
      </c>
      <c r="Y6" s="113" t="s">
        <v>95</v>
      </c>
      <c r="Z6" s="317">
        <v>0.19</v>
      </c>
      <c r="AA6" s="466" t="s">
        <v>523</v>
      </c>
    </row>
    <row r="7" spans="1:27" x14ac:dyDescent="0.25">
      <c r="M7" s="468">
        <f>ROUND((M3-P$9)/(P$5-P$9)*100,0)</f>
        <v>-29</v>
      </c>
      <c r="N7" s="113" t="s">
        <v>518</v>
      </c>
      <c r="O7" s="113">
        <v>1180</v>
      </c>
      <c r="P7" s="113">
        <f>MEDIAN(O:O)</f>
        <v>880</v>
      </c>
      <c r="R7" s="468" t="e">
        <f>ROUND((R3-U$9)/(U$5-U$9)*100,0)</f>
        <v>#DIV/0!</v>
      </c>
      <c r="S7" s="113" t="s">
        <v>41</v>
      </c>
      <c r="U7" s="113">
        <f>MEDIAN(T:T)</f>
        <v>1.65</v>
      </c>
      <c r="X7" s="468">
        <f>ROUND((X3-AA$9)/(AA$5-AA$9)*100,0)</f>
        <v>0</v>
      </c>
      <c r="Y7" s="520" t="s">
        <v>96</v>
      </c>
      <c r="Z7" s="317">
        <v>0.25</v>
      </c>
      <c r="AA7" s="521">
        <f>MEDIAN(Z:Z)</f>
        <v>0.11</v>
      </c>
    </row>
    <row r="8" spans="1:27" x14ac:dyDescent="0.25">
      <c r="B8" s="3" t="s">
        <v>530</v>
      </c>
      <c r="C8" s="6"/>
      <c r="N8" s="113" t="s">
        <v>118</v>
      </c>
      <c r="O8" s="113">
        <v>2250</v>
      </c>
      <c r="P8" s="466" t="s">
        <v>513</v>
      </c>
      <c r="S8" s="113" t="s">
        <v>41</v>
      </c>
      <c r="U8" s="466" t="s">
        <v>513</v>
      </c>
      <c r="Y8" s="294" t="s">
        <v>97</v>
      </c>
      <c r="Z8" s="317">
        <v>0.52</v>
      </c>
      <c r="AA8" s="466" t="s">
        <v>513</v>
      </c>
    </row>
    <row r="9" spans="1:27" x14ac:dyDescent="0.25">
      <c r="B9" s="62" t="s">
        <v>504</v>
      </c>
      <c r="C9" s="8">
        <f>M7</f>
        <v>-29</v>
      </c>
      <c r="E9" s="353" t="s">
        <v>532</v>
      </c>
      <c r="N9" s="113" t="s">
        <v>519</v>
      </c>
      <c r="O9" s="113">
        <v>3575</v>
      </c>
      <c r="P9" s="113">
        <f>SMALL(O:O,P3+1)</f>
        <v>400</v>
      </c>
      <c r="U9" s="113">
        <f>SMALL(T:T,U3+1)</f>
        <v>0.9</v>
      </c>
      <c r="Y9" s="520" t="s">
        <v>98</v>
      </c>
      <c r="Z9" s="317">
        <v>0.4</v>
      </c>
      <c r="AA9" s="521">
        <f>SMALL(Z:Z,AA3+1)</f>
        <v>0</v>
      </c>
    </row>
    <row r="10" spans="1:27" x14ac:dyDescent="0.25">
      <c r="B10" s="62" t="s">
        <v>531</v>
      </c>
      <c r="C10" s="8" t="e">
        <f>R7</f>
        <v>#DIV/0!</v>
      </c>
      <c r="E10" s="353" t="s">
        <v>542</v>
      </c>
      <c r="N10" s="113" t="s">
        <v>110</v>
      </c>
      <c r="O10" s="113">
        <v>1760</v>
      </c>
      <c r="Y10" s="294" t="s">
        <v>99</v>
      </c>
      <c r="Z10" s="317">
        <v>0.25</v>
      </c>
    </row>
    <row r="11" spans="1:27" x14ac:dyDescent="0.25">
      <c r="B11" s="62" t="s">
        <v>505</v>
      </c>
      <c r="C11" s="8">
        <f>X7</f>
        <v>0</v>
      </c>
      <c r="E11" s="353" t="s">
        <v>533</v>
      </c>
      <c r="N11" s="113" t="s">
        <v>111</v>
      </c>
      <c r="O11" s="113">
        <v>855</v>
      </c>
      <c r="Y11" s="520" t="s">
        <v>100</v>
      </c>
      <c r="Z11" s="317">
        <v>0.18</v>
      </c>
    </row>
    <row r="12" spans="1:27" x14ac:dyDescent="0.25">
      <c r="E12" s="353" t="s">
        <v>543</v>
      </c>
      <c r="N12" s="113" t="s">
        <v>117</v>
      </c>
      <c r="O12" s="113">
        <v>1020</v>
      </c>
      <c r="Y12" s="113" t="s">
        <v>82</v>
      </c>
      <c r="Z12" s="317">
        <v>0.17</v>
      </c>
    </row>
    <row r="13" spans="1:27" x14ac:dyDescent="0.25">
      <c r="E13" s="353" t="s">
        <v>533</v>
      </c>
      <c r="N13" s="113" t="s">
        <v>80</v>
      </c>
      <c r="O13" s="113">
        <v>830</v>
      </c>
      <c r="Y13" s="113" t="s">
        <v>101</v>
      </c>
      <c r="Z13" s="317">
        <v>0.24</v>
      </c>
    </row>
    <row r="14" spans="1:27" x14ac:dyDescent="0.25">
      <c r="B14" s="3"/>
      <c r="C14" s="6"/>
      <c r="N14" s="113" t="s">
        <v>79</v>
      </c>
      <c r="O14" s="113">
        <v>1031</v>
      </c>
      <c r="Y14" s="113" t="s">
        <v>102</v>
      </c>
      <c r="Z14" s="317">
        <v>0.26</v>
      </c>
    </row>
    <row r="15" spans="1:27" x14ac:dyDescent="0.25">
      <c r="B15" s="3" t="s">
        <v>718</v>
      </c>
      <c r="N15" s="113" t="s">
        <v>146</v>
      </c>
      <c r="O15" s="113">
        <v>400</v>
      </c>
      <c r="Y15" s="113" t="s">
        <v>103</v>
      </c>
      <c r="Z15" s="317">
        <v>0.35</v>
      </c>
    </row>
    <row r="16" spans="1:27" x14ac:dyDescent="0.25">
      <c r="B16" s="62" t="s">
        <v>535</v>
      </c>
      <c r="C16" s="6">
        <v>55</v>
      </c>
      <c r="E16" s="60" t="s">
        <v>541</v>
      </c>
      <c r="N16" s="113" t="s">
        <v>520</v>
      </c>
      <c r="O16" s="113">
        <v>820</v>
      </c>
      <c r="Y16" s="113" t="s">
        <v>104</v>
      </c>
      <c r="Z16" s="317">
        <v>0.18</v>
      </c>
    </row>
    <row r="17" spans="2:26" x14ac:dyDescent="0.25">
      <c r="B17" s="62" t="s">
        <v>534</v>
      </c>
      <c r="C17" s="6">
        <v>75</v>
      </c>
      <c r="E17" s="60" t="s">
        <v>541</v>
      </c>
      <c r="N17" s="113" t="s">
        <v>521</v>
      </c>
      <c r="O17" s="113">
        <v>366</v>
      </c>
      <c r="Y17" s="113" t="s">
        <v>105</v>
      </c>
      <c r="Z17" s="317">
        <v>0.3</v>
      </c>
    </row>
    <row r="18" spans="2:26" x14ac:dyDescent="0.25">
      <c r="B18" s="62" t="s">
        <v>506</v>
      </c>
      <c r="C18" s="6"/>
      <c r="N18" s="113" t="s">
        <v>522</v>
      </c>
      <c r="O18" s="113">
        <v>563</v>
      </c>
      <c r="Y18" s="113" t="s">
        <v>106</v>
      </c>
      <c r="Z18" s="317">
        <v>0.11</v>
      </c>
    </row>
    <row r="19" spans="2:26" x14ac:dyDescent="0.25">
      <c r="B19" s="62" t="s">
        <v>536</v>
      </c>
      <c r="C19" s="6"/>
      <c r="Y19" s="113" t="s">
        <v>81</v>
      </c>
      <c r="Z19" s="317">
        <v>0.13</v>
      </c>
    </row>
    <row r="20" spans="2:26" x14ac:dyDescent="0.25">
      <c r="B20" s="465" t="s">
        <v>719</v>
      </c>
      <c r="C20" s="465"/>
      <c r="D20" s="465"/>
      <c r="E20" s="465"/>
      <c r="F20" s="465"/>
      <c r="G20" s="465"/>
      <c r="H20" s="465"/>
      <c r="I20" s="465"/>
      <c r="J20" s="465"/>
      <c r="K20" s="465"/>
      <c r="L20" s="465"/>
      <c r="Y20" s="113" t="s">
        <v>107</v>
      </c>
      <c r="Z20" s="317">
        <v>0.27</v>
      </c>
    </row>
    <row r="21" spans="2:26" x14ac:dyDescent="0.25">
      <c r="B21" s="62" t="s">
        <v>720</v>
      </c>
      <c r="C21" s="465"/>
      <c r="D21" s="465"/>
      <c r="E21" s="465"/>
      <c r="F21" s="465"/>
      <c r="G21" s="465"/>
      <c r="H21" s="465"/>
      <c r="I21" s="465"/>
      <c r="J21" s="465"/>
      <c r="K21" s="465"/>
      <c r="L21" s="465"/>
      <c r="Y21" s="113" t="s">
        <v>108</v>
      </c>
      <c r="Z21" s="317">
        <v>0.42</v>
      </c>
    </row>
    <row r="22" spans="2:26" x14ac:dyDescent="0.25">
      <c r="B22" s="62"/>
      <c r="C22" s="465"/>
      <c r="D22" s="465"/>
      <c r="E22" s="465"/>
      <c r="F22" s="465"/>
      <c r="G22" s="465"/>
      <c r="H22" s="465"/>
      <c r="I22" s="465"/>
      <c r="J22" s="465"/>
      <c r="K22" s="465"/>
      <c r="L22" s="465"/>
      <c r="Y22" s="113" t="s">
        <v>109</v>
      </c>
      <c r="Z22" s="317">
        <v>0.6</v>
      </c>
    </row>
    <row r="23" spans="2:26" x14ac:dyDescent="0.25">
      <c r="C23" s="6"/>
      <c r="D23" s="467"/>
      <c r="Y23" s="113" t="s">
        <v>110</v>
      </c>
      <c r="Z23" s="317">
        <v>0.7</v>
      </c>
    </row>
    <row r="24" spans="2:26" x14ac:dyDescent="0.25">
      <c r="B24" s="6" t="s">
        <v>537</v>
      </c>
      <c r="C24" s="10" t="e">
        <f>AVERAGE(C9:C23)</f>
        <v>#DIV/0!</v>
      </c>
      <c r="Y24" s="113" t="s">
        <v>111</v>
      </c>
      <c r="Z24" s="317">
        <v>0.45</v>
      </c>
    </row>
    <row r="25" spans="2:26" x14ac:dyDescent="0.25">
      <c r="B25" s="6" t="s">
        <v>538</v>
      </c>
      <c r="C25" s="470" t="e">
        <f>C24-C3</f>
        <v>#DIV/0!</v>
      </c>
      <c r="Y25" s="113" t="s">
        <v>112</v>
      </c>
      <c r="Z25" s="317">
        <v>0.27</v>
      </c>
    </row>
    <row r="26" spans="2:26" x14ac:dyDescent="0.25">
      <c r="C26" s="6"/>
      <c r="Y26" s="113" t="s">
        <v>113</v>
      </c>
      <c r="Z26" s="317">
        <v>0.12</v>
      </c>
    </row>
    <row r="27" spans="2:26" ht="15.75" x14ac:dyDescent="0.25">
      <c r="B27" s="471" t="s">
        <v>539</v>
      </c>
      <c r="C27" s="6"/>
      <c r="I27" s="6" t="s">
        <v>507</v>
      </c>
      <c r="J27" s="6" t="s">
        <v>508</v>
      </c>
      <c r="Y27" s="113" t="s">
        <v>80</v>
      </c>
      <c r="Z27" s="317">
        <v>0.66</v>
      </c>
    </row>
    <row r="28" spans="2:26" ht="15.75" x14ac:dyDescent="0.25">
      <c r="B28" s="463" t="e">
        <f>"Vi har en fremmedvannsandel som er "&amp;G35&amp;G36</f>
        <v>#DIV/0!</v>
      </c>
      <c r="H28" s="42" t="str">
        <f>B9</f>
        <v>Årsndb</v>
      </c>
      <c r="I28" s="6">
        <f>C9</f>
        <v>-29</v>
      </c>
      <c r="J28" s="6">
        <f>C3</f>
        <v>-16.393442622950822</v>
      </c>
      <c r="Y28" s="113" t="s">
        <v>114</v>
      </c>
      <c r="Z28" s="317">
        <v>0.45</v>
      </c>
    </row>
    <row r="29" spans="2:26" ht="15.75" x14ac:dyDescent="0.25">
      <c r="B29" s="463" t="s">
        <v>540</v>
      </c>
      <c r="H29" s="42" t="str">
        <f t="shared" ref="H29:H30" si="0">B10</f>
        <v>Meter ledning per person</v>
      </c>
      <c r="I29" s="6" t="e">
        <f>C10</f>
        <v>#DIV/0!</v>
      </c>
      <c r="J29" s="6">
        <f>J28</f>
        <v>-16.393442622950822</v>
      </c>
      <c r="Y29" s="113" t="s">
        <v>115</v>
      </c>
      <c r="Z29" s="317">
        <v>0.24</v>
      </c>
    </row>
    <row r="30" spans="2:26" x14ac:dyDescent="0.25">
      <c r="H30" s="42" t="str">
        <f t="shared" si="0"/>
        <v>Fellesandel</v>
      </c>
      <c r="I30" s="6">
        <f>C11</f>
        <v>0</v>
      </c>
      <c r="J30" s="6">
        <f>J29</f>
        <v>-16.393442622950822</v>
      </c>
      <c r="Y30" s="113" t="s">
        <v>116</v>
      </c>
      <c r="Z30" s="317">
        <v>0.16</v>
      </c>
    </row>
    <row r="31" spans="2:26" x14ac:dyDescent="0.25">
      <c r="H31" s="42" t="str">
        <f>B16</f>
        <v>Alder ledningsnett</v>
      </c>
      <c r="I31" s="6">
        <f>C16</f>
        <v>55</v>
      </c>
      <c r="J31" s="6">
        <f>J30</f>
        <v>-16.393442622950822</v>
      </c>
      <c r="Y31" s="113" t="s">
        <v>117</v>
      </c>
      <c r="Z31" s="317">
        <v>0.34</v>
      </c>
    </row>
    <row r="32" spans="2:26" x14ac:dyDescent="0.25">
      <c r="H32" s="42" t="str">
        <f>B17</f>
        <v>Vattenlekkasje LDM</v>
      </c>
      <c r="I32" s="6">
        <f>C17</f>
        <v>75</v>
      </c>
      <c r="J32" s="6">
        <f>J31</f>
        <v>-16.393442622950822</v>
      </c>
      <c r="Y32" s="113" t="s">
        <v>118</v>
      </c>
      <c r="Z32" s="317">
        <v>0.46</v>
      </c>
    </row>
    <row r="33" spans="7:26" x14ac:dyDescent="0.25">
      <c r="H33" s="42" t="s">
        <v>537</v>
      </c>
      <c r="I33" s="6" t="e">
        <f>AVERAGE(I28:I32)</f>
        <v>#DIV/0!</v>
      </c>
      <c r="J33" s="6">
        <f>J32</f>
        <v>-16.393442622950822</v>
      </c>
      <c r="Y33" s="113" t="s">
        <v>79</v>
      </c>
      <c r="Z33" s="317">
        <v>0.36</v>
      </c>
    </row>
    <row r="34" spans="7:26" x14ac:dyDescent="0.25">
      <c r="Y34" s="113" t="s">
        <v>85</v>
      </c>
      <c r="Z34" s="317">
        <v>0</v>
      </c>
    </row>
    <row r="35" spans="7:26" x14ac:dyDescent="0.25">
      <c r="G35" s="59" t="e">
        <f>IF(ABS(C25&lt;=1),"",IF(ABS(C25)&lt;10,"litt ",IF(ABS(C25)&lt;25,"",IF(ABS(C25)&lt;50,"ganske mye ","mye "))))</f>
        <v>#DIV/0!</v>
      </c>
      <c r="J35" s="462" t="s">
        <v>509</v>
      </c>
      <c r="Y35" s="113" t="s">
        <v>86</v>
      </c>
      <c r="Z35" s="317">
        <v>0</v>
      </c>
    </row>
    <row r="36" spans="7:26" x14ac:dyDescent="0.25">
      <c r="G36" s="59" t="e">
        <f>IF(C25&lt;=-1,"mindre enn vad ",IF(ABS(C25)&lt;=1,"hvad ","større enn hvad"))</f>
        <v>#DIV/0!</v>
      </c>
      <c r="I36" s="6">
        <v>1</v>
      </c>
      <c r="J36" s="6">
        <v>1</v>
      </c>
      <c r="Y36" s="113" t="s">
        <v>87</v>
      </c>
      <c r="Z36" s="317">
        <v>0</v>
      </c>
    </row>
    <row r="37" spans="7:26" x14ac:dyDescent="0.25">
      <c r="I37" s="6">
        <v>100</v>
      </c>
      <c r="J37" s="6">
        <v>100</v>
      </c>
      <c r="Y37" s="113" t="s">
        <v>88</v>
      </c>
      <c r="Z37" s="317">
        <v>0.04</v>
      </c>
    </row>
    <row r="38" spans="7:26" x14ac:dyDescent="0.25">
      <c r="Y38" s="113" t="s">
        <v>89</v>
      </c>
      <c r="Z38" s="317">
        <v>0</v>
      </c>
    </row>
    <row r="39" spans="7:26" x14ac:dyDescent="0.25">
      <c r="Y39" s="113" t="s">
        <v>90</v>
      </c>
      <c r="Z39" s="317">
        <v>0.04</v>
      </c>
    </row>
    <row r="40" spans="7:26" x14ac:dyDescent="0.25">
      <c r="Y40" s="113" t="s">
        <v>91</v>
      </c>
      <c r="Z40" s="317">
        <v>0.02</v>
      </c>
    </row>
    <row r="41" spans="7:26" x14ac:dyDescent="0.25">
      <c r="Y41" s="113" t="s">
        <v>92</v>
      </c>
      <c r="Z41" s="317">
        <v>0</v>
      </c>
    </row>
    <row r="42" spans="7:26" x14ac:dyDescent="0.25">
      <c r="Y42" s="113" t="s">
        <v>93</v>
      </c>
      <c r="Z42" s="317">
        <v>0</v>
      </c>
    </row>
    <row r="43" spans="7:26" x14ac:dyDescent="0.25">
      <c r="Y43" s="113" t="s">
        <v>119</v>
      </c>
      <c r="Z43" s="317">
        <v>0</v>
      </c>
    </row>
    <row r="44" spans="7:26" x14ac:dyDescent="0.25">
      <c r="Y44" s="113" t="s">
        <v>120</v>
      </c>
      <c r="Z44" s="317">
        <v>0</v>
      </c>
    </row>
    <row r="45" spans="7:26" x14ac:dyDescent="0.25">
      <c r="Y45" s="113" t="s">
        <v>121</v>
      </c>
      <c r="Z45" s="317">
        <v>0</v>
      </c>
    </row>
    <row r="46" spans="7:26" x14ac:dyDescent="0.25">
      <c r="Y46" s="113" t="s">
        <v>122</v>
      </c>
      <c r="Z46" s="317">
        <v>0</v>
      </c>
    </row>
    <row r="47" spans="7:26" x14ac:dyDescent="0.25">
      <c r="Y47" s="113" t="s">
        <v>141</v>
      </c>
      <c r="Z47" s="317">
        <v>0</v>
      </c>
    </row>
    <row r="48" spans="7:26" x14ac:dyDescent="0.25">
      <c r="Y48" s="113" t="s">
        <v>142</v>
      </c>
      <c r="Z48" s="317">
        <v>0.04</v>
      </c>
    </row>
    <row r="49" spans="25:26" x14ac:dyDescent="0.25">
      <c r="Y49" s="113" t="s">
        <v>143</v>
      </c>
      <c r="Z49" s="317">
        <v>0.02</v>
      </c>
    </row>
    <row r="50" spans="25:26" x14ac:dyDescent="0.25">
      <c r="Y50" s="113" t="s">
        <v>144</v>
      </c>
      <c r="Z50" s="317">
        <v>0.01</v>
      </c>
    </row>
    <row r="51" spans="25:26" x14ac:dyDescent="0.25">
      <c r="Y51" s="113" t="s">
        <v>145</v>
      </c>
      <c r="Z51" s="317">
        <v>0</v>
      </c>
    </row>
    <row r="52" spans="25:26" x14ac:dyDescent="0.25">
      <c r="Y52" s="113" t="s">
        <v>146</v>
      </c>
      <c r="Z52" s="317">
        <v>0.01</v>
      </c>
    </row>
    <row r="53" spans="25:26" x14ac:dyDescent="0.25">
      <c r="Y53" s="113" t="s">
        <v>147</v>
      </c>
      <c r="Z53" s="317">
        <v>0.05</v>
      </c>
    </row>
    <row r="54" spans="25:26" x14ac:dyDescent="0.25">
      <c r="Y54" s="113" t="s">
        <v>148</v>
      </c>
      <c r="Z54" s="317">
        <v>0</v>
      </c>
    </row>
    <row r="55" spans="25:26" x14ac:dyDescent="0.25">
      <c r="Y55" s="113" t="s">
        <v>149</v>
      </c>
      <c r="Z55" s="317">
        <v>0.05</v>
      </c>
    </row>
    <row r="56" spans="25:26" x14ac:dyDescent="0.25">
      <c r="Y56" s="113" t="s">
        <v>150</v>
      </c>
      <c r="Z56" s="317">
        <v>0</v>
      </c>
    </row>
    <row r="57" spans="25:26" x14ac:dyDescent="0.25">
      <c r="Y57" s="113" t="s">
        <v>151</v>
      </c>
      <c r="Z57" s="317">
        <v>0.04</v>
      </c>
    </row>
    <row r="58" spans="25:26" x14ac:dyDescent="0.25">
      <c r="Y58" s="113" t="s">
        <v>152</v>
      </c>
      <c r="Z58" s="317">
        <v>0.01</v>
      </c>
    </row>
    <row r="59" spans="25:26" x14ac:dyDescent="0.25">
      <c r="Y59" s="113" t="s">
        <v>153</v>
      </c>
      <c r="Z59" s="317">
        <v>0</v>
      </c>
    </row>
    <row r="60" spans="25:26" x14ac:dyDescent="0.25">
      <c r="Y60" s="113" t="s">
        <v>154</v>
      </c>
      <c r="Z60" s="317">
        <v>0.02</v>
      </c>
    </row>
    <row r="61" spans="25:26" x14ac:dyDescent="0.25">
      <c r="Y61" s="113" t="s">
        <v>155</v>
      </c>
      <c r="Z61" s="317">
        <v>0</v>
      </c>
    </row>
    <row r="62" spans="25:26" x14ac:dyDescent="0.25">
      <c r="Y62" s="113" t="s">
        <v>156</v>
      </c>
      <c r="Z62" s="317">
        <v>0.05</v>
      </c>
    </row>
  </sheetData>
  <sheetProtection sheet="1" objects="1" scenarios="1"/>
  <conditionalFormatting sqref="A1">
    <cfRule type="expression" dxfId="3" priority="5">
      <formula>A1=-2</formula>
    </cfRule>
    <cfRule type="expression" dxfId="2" priority="6">
      <formula>A1=-1</formula>
    </cfRule>
    <cfRule type="expression" dxfId="1" priority="7">
      <formula>A1=0</formula>
    </cfRule>
    <cfRule type="expression" dxfId="0" priority="8">
      <formula>A1=1</formula>
    </cfRule>
  </conditionalFormatting>
  <conditionalFormatting sqref="C2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{6DC9EEA7-A0A8-4644-BBD9-A61BFC363820}</x14:id>
        </ext>
      </extLst>
    </cfRule>
  </conditionalFormatting>
  <conditionalFormatting sqref="C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{D655A469-584A-4166-98F6-9FBF545B960C}</x14:id>
        </ext>
      </extLst>
    </cfRule>
  </conditionalFormatting>
  <conditionalFormatting sqref="C9:C11 C16:C17 C3">
    <cfRule type="dataBar" priority="1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{17211B20-83CF-414B-851D-9C68D48FFC06}</x14:id>
        </ext>
      </extLst>
    </cfRule>
  </conditionalFormatting>
  <conditionalFormatting sqref="C9:C11 C24 C16:C17 C3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{2BC88DB4-5A2E-4995-8B14-74916A5E18F5}</x14:id>
        </ext>
      </extLst>
    </cfRule>
  </conditionalFormatting>
  <hyperlinks>
    <hyperlink ref="A2" location="'A. Navigasjonspanel'!A1" display="←" xr:uid="{88BAABD5-1905-4657-88A7-E5A25227621E}"/>
  </hyperlink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9EEA7-A0A8-4644-BBD9-A61BFC36382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D655A469-584A-4166-98F6-9FBF545B960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17211B20-83CF-414B-851D-9C68D48FFC0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C9:C11 C16:C17 C3</xm:sqref>
        </x14:conditionalFormatting>
        <x14:conditionalFormatting xmlns:xm="http://schemas.microsoft.com/office/excel/2006/main">
          <x14:cfRule type="dataBar" id="{2BC88DB4-5A2E-4995-8B14-74916A5E18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C9:C11 C24 C16:C17 C3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923655-503B-42ED-B9E4-C2DBD3906F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12</vt:i4>
      </vt:variant>
      <vt:variant>
        <vt:lpstr>Namngivna områden</vt:lpstr>
      </vt:variant>
      <vt:variant>
        <vt:i4>9</vt:i4>
      </vt:variant>
    </vt:vector>
  </HeadingPairs>
  <TitlesOfParts>
    <vt:vector size="21" baseType="lpstr">
      <vt:lpstr>A. Navigasjonspanel</vt:lpstr>
      <vt:lpstr>A. Nav.. (dold för formatering</vt:lpstr>
      <vt:lpstr>0. Importere vannbalanse</vt:lpstr>
      <vt:lpstr>1. Krav FV</vt:lpstr>
      <vt:lpstr>2. Vurdering FV</vt:lpstr>
      <vt:lpstr>3. Kunnskap FV</vt:lpstr>
      <vt:lpstr>4. ELII</vt:lpstr>
      <vt:lpstr>4a. Kostnader FV</vt:lpstr>
      <vt:lpstr>4b. Eks. fordelning kostn. FV</vt:lpstr>
      <vt:lpstr>4c. Kostnader tiltak FV</vt:lpstr>
      <vt:lpstr>5. Benchmarking</vt:lpstr>
      <vt:lpstr>6. Konsept forklaringsfaktorer</vt:lpstr>
      <vt:lpstr>BMbetyg1</vt:lpstr>
      <vt:lpstr>BMbetyg2</vt:lpstr>
      <vt:lpstr>BMmax</vt:lpstr>
      <vt:lpstr>BMmaxbetyg</vt:lpstr>
      <vt:lpstr>BMminbetyg</vt:lpstr>
      <vt:lpstr>BMperc1</vt:lpstr>
      <vt:lpstr>BMperc2</vt:lpstr>
      <vt:lpstr>BMpercMin</vt:lpstr>
      <vt:lpstr>FVind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von Scherling</dc:creator>
  <cp:lastModifiedBy>von Scherling, Mathias</cp:lastModifiedBy>
  <dcterms:created xsi:type="dcterms:W3CDTF">2015-06-05T18:17:20Z</dcterms:created>
  <dcterms:modified xsi:type="dcterms:W3CDTF">2020-08-31T15:20:28Z</dcterms:modified>
</cp:coreProperties>
</file>